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M:\Education\1EOCs\Aleshia\Spring 2023 study notes\LFMU\extra materials\"/>
    </mc:Choice>
  </mc:AlternateContent>
  <xr:revisionPtr revIDLastSave="0" documentId="8_{79DA9CFA-7FDF-43FA-9F78-8DA07CF1799E}" xr6:coauthVersionLast="47" xr6:coauthVersionMax="47" xr10:uidLastSave="{00000000-0000-0000-0000-000000000000}"/>
  <bookViews>
    <workbookView xWindow="3120" yWindow="2385" windowWidth="21600" windowHeight="13815" activeTab="4" xr2:uid="{00000000-000D-0000-FFFF-FFFF00000000}"/>
  </bookViews>
  <sheets>
    <sheet name="Input" sheetId="1" r:id="rId1"/>
    <sheet name="CSV and dividend determination" sheetId="11" r:id="rId2"/>
    <sheet name="Actuarial balances" sheetId="10" r:id="rId3"/>
    <sheet name="Income statement" sheetId="4" r:id="rId4"/>
    <sheet name="Invested asset rollforwards" sheetId="7" r:id="rId5"/>
    <sheet name="Balance sheet" sheetId="5" r:id="rId6"/>
    <sheet name="GAAP Equity Rollforward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2" i="10" l="1"/>
  <c r="R187" i="10"/>
  <c r="R188" i="10"/>
  <c r="R189" i="10"/>
  <c r="R190" i="10"/>
  <c r="R191" i="10"/>
  <c r="R186" i="10"/>
  <c r="S192" i="10"/>
  <c r="S191" i="10"/>
  <c r="S190" i="10"/>
  <c r="S123" i="10"/>
  <c r="R124" i="10"/>
  <c r="R125" i="10"/>
  <c r="R126" i="10"/>
  <c r="R127" i="10"/>
  <c r="R128" i="10"/>
  <c r="R129" i="10"/>
  <c r="R130" i="10"/>
  <c r="R131" i="10"/>
  <c r="R132" i="10"/>
  <c r="R133" i="10"/>
  <c r="R123" i="10"/>
  <c r="S87" i="10"/>
  <c r="S88" i="10"/>
  <c r="S89" i="10"/>
  <c r="S90" i="10"/>
  <c r="S91" i="10"/>
  <c r="S92" i="10"/>
  <c r="S93" i="10"/>
  <c r="S94" i="10"/>
  <c r="S95" i="10"/>
  <c r="R87" i="10"/>
  <c r="R88" i="10"/>
  <c r="R89" i="10"/>
  <c r="R90" i="10"/>
  <c r="R91" i="10"/>
  <c r="R92" i="10"/>
  <c r="R93" i="10"/>
  <c r="R94" i="10"/>
  <c r="R95" i="10"/>
  <c r="R86" i="10"/>
  <c r="V55" i="10"/>
  <c r="V133" i="10" s="1"/>
  <c r="R55" i="10" l="1"/>
  <c r="R46" i="10"/>
  <c r="R47" i="10"/>
  <c r="R48" i="10"/>
  <c r="R49" i="10"/>
  <c r="R50" i="10"/>
  <c r="R51" i="10"/>
  <c r="R52" i="10"/>
  <c r="R53" i="10"/>
  <c r="R54" i="10"/>
  <c r="R45" i="10"/>
  <c r="V30" i="10"/>
  <c r="V31" i="10"/>
  <c r="V32" i="10"/>
  <c r="V33" i="10"/>
  <c r="V34" i="10"/>
  <c r="V35" i="10"/>
  <c r="V36" i="10"/>
  <c r="V37" i="10"/>
  <c r="V29" i="10"/>
  <c r="R30" i="10"/>
  <c r="R31" i="10"/>
  <c r="R32" i="10"/>
  <c r="R33" i="10"/>
  <c r="R34" i="10"/>
  <c r="R35" i="10"/>
  <c r="R36" i="10"/>
  <c r="R37" i="10"/>
  <c r="R38" i="10"/>
  <c r="R29" i="10"/>
  <c r="G40" i="4"/>
  <c r="F34" i="5" l="1"/>
  <c r="F18" i="5"/>
  <c r="B162" i="10"/>
  <c r="M39" i="1"/>
  <c r="D18" i="1" l="1"/>
  <c r="B67" i="10" l="1"/>
  <c r="D15" i="1" l="1"/>
  <c r="D16" i="1"/>
  <c r="D17" i="1"/>
  <c r="D19" i="1"/>
  <c r="D20" i="1"/>
  <c r="D21" i="1"/>
  <c r="D22" i="1"/>
  <c r="D23" i="1"/>
  <c r="D14" i="1"/>
  <c r="F35" i="11"/>
  <c r="F36" i="11"/>
  <c r="F37" i="11"/>
  <c r="F38" i="11"/>
  <c r="F39" i="11"/>
  <c r="F40" i="11"/>
  <c r="F41" i="11"/>
  <c r="F42" i="11"/>
  <c r="F34" i="11"/>
  <c r="P14" i="1"/>
  <c r="C35" i="11"/>
  <c r="C36" i="11"/>
  <c r="C37" i="11"/>
  <c r="C38" i="11"/>
  <c r="C39" i="11"/>
  <c r="C40" i="11"/>
  <c r="C41" i="11"/>
  <c r="C42" i="11"/>
  <c r="C34" i="11"/>
  <c r="K33" i="11"/>
  <c r="Q14" i="1" s="1"/>
  <c r="G9" i="11" l="1"/>
  <c r="B11" i="11"/>
  <c r="B35" i="11" s="1"/>
  <c r="D35" i="11" s="1"/>
  <c r="B12" i="11"/>
  <c r="B36" i="11" s="1"/>
  <c r="D36" i="11" s="1"/>
  <c r="B13" i="11"/>
  <c r="B37" i="11" s="1"/>
  <c r="D37" i="11" s="1"/>
  <c r="B14" i="11"/>
  <c r="B38" i="11" s="1"/>
  <c r="D38" i="11" s="1"/>
  <c r="B15" i="11"/>
  <c r="B39" i="11" s="1"/>
  <c r="D39" i="11" s="1"/>
  <c r="B16" i="11"/>
  <c r="B40" i="11" s="1"/>
  <c r="D40" i="11" s="1"/>
  <c r="B17" i="11"/>
  <c r="B41" i="11" s="1"/>
  <c r="D41" i="11" s="1"/>
  <c r="B18" i="11"/>
  <c r="B42" i="11" s="1"/>
  <c r="D42" i="11" s="1"/>
  <c r="B10" i="11"/>
  <c r="B34" i="11" s="1"/>
  <c r="O15" i="1"/>
  <c r="C10" i="11" s="1"/>
  <c r="O16" i="1"/>
  <c r="C11" i="11" s="1"/>
  <c r="O17" i="1"/>
  <c r="C12" i="11" s="1"/>
  <c r="O18" i="1"/>
  <c r="C13" i="11" s="1"/>
  <c r="O19" i="1"/>
  <c r="C14" i="11" s="1"/>
  <c r="O20" i="1"/>
  <c r="C15" i="11" s="1"/>
  <c r="O21" i="1"/>
  <c r="C16" i="11" s="1"/>
  <c r="O22" i="1"/>
  <c r="C17" i="11" s="1"/>
  <c r="O23" i="1"/>
  <c r="C18" i="11" s="1"/>
  <c r="O14" i="1"/>
  <c r="C9" i="11" s="1"/>
  <c r="E11" i="11" l="1"/>
  <c r="E35" i="11"/>
  <c r="G35" i="11" s="1"/>
  <c r="F10" i="11"/>
  <c r="G10" i="11" s="1"/>
  <c r="E34" i="11"/>
  <c r="G34" i="11" s="1"/>
  <c r="E15" i="11"/>
  <c r="E39" i="11"/>
  <c r="G39" i="11" s="1"/>
  <c r="E14" i="11"/>
  <c r="E38" i="11"/>
  <c r="G38" i="11" s="1"/>
  <c r="E13" i="11"/>
  <c r="E37" i="11"/>
  <c r="G37" i="11" s="1"/>
  <c r="E18" i="11"/>
  <c r="E42" i="11"/>
  <c r="G42" i="11" s="1"/>
  <c r="E17" i="11"/>
  <c r="E41" i="11"/>
  <c r="G41" i="11" s="1"/>
  <c r="E16" i="11"/>
  <c r="E40" i="11"/>
  <c r="G40" i="11" s="1"/>
  <c r="E12" i="11"/>
  <c r="E36" i="11"/>
  <c r="G36" i="11" s="1"/>
  <c r="D34" i="11"/>
  <c r="F11" i="11"/>
  <c r="H12" i="11" s="1"/>
  <c r="E10" i="11"/>
  <c r="H10" i="11" s="1"/>
  <c r="L10" i="11" s="1"/>
  <c r="H11" i="11" l="1"/>
  <c r="I11" i="11" s="1"/>
  <c r="L12" i="11"/>
  <c r="I12" i="11"/>
  <c r="I10" i="11"/>
  <c r="F12" i="11"/>
  <c r="G11" i="11"/>
  <c r="B15" i="1"/>
  <c r="G14" i="1"/>
  <c r="L11" i="11" l="1"/>
  <c r="B16" i="1"/>
  <c r="H34" i="11"/>
  <c r="J34" i="11" s="1"/>
  <c r="I34" i="11"/>
  <c r="F13" i="11"/>
  <c r="G12" i="11"/>
  <c r="H13" i="11"/>
  <c r="B29" i="6"/>
  <c r="D32" i="7"/>
  <c r="D33" i="7"/>
  <c r="D34" i="7"/>
  <c r="D35" i="7"/>
  <c r="D36" i="7"/>
  <c r="D37" i="7"/>
  <c r="D38" i="7"/>
  <c r="D39" i="7"/>
  <c r="D40" i="7"/>
  <c r="P35" i="1"/>
  <c r="N36" i="1"/>
  <c r="N37" i="1"/>
  <c r="N38" i="1"/>
  <c r="N39" i="1"/>
  <c r="N40" i="1"/>
  <c r="N41" i="1"/>
  <c r="N42" i="1"/>
  <c r="N43" i="1"/>
  <c r="N44" i="1"/>
  <c r="N35" i="1"/>
  <c r="M36" i="1"/>
  <c r="M37" i="1"/>
  <c r="M38" i="1"/>
  <c r="M40" i="1"/>
  <c r="M41" i="1"/>
  <c r="M42" i="1"/>
  <c r="M43" i="1"/>
  <c r="M44" i="1"/>
  <c r="M35" i="1"/>
  <c r="L36" i="1"/>
  <c r="L37" i="1"/>
  <c r="L38" i="1"/>
  <c r="L39" i="1"/>
  <c r="L40" i="1"/>
  <c r="L41" i="1"/>
  <c r="L42" i="1"/>
  <c r="L43" i="1"/>
  <c r="L44" i="1"/>
  <c r="L35" i="1"/>
  <c r="J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I35" i="1"/>
  <c r="H35" i="1"/>
  <c r="D35" i="1"/>
  <c r="F35" i="1"/>
  <c r="G35" i="1"/>
  <c r="D36" i="1"/>
  <c r="F36" i="1"/>
  <c r="G36" i="1"/>
  <c r="D37" i="1"/>
  <c r="F37" i="1"/>
  <c r="G37" i="1"/>
  <c r="D38" i="1"/>
  <c r="F38" i="1"/>
  <c r="G38" i="1"/>
  <c r="D39" i="1"/>
  <c r="F39" i="1"/>
  <c r="G39" i="1"/>
  <c r="D40" i="1"/>
  <c r="F40" i="1"/>
  <c r="G40" i="1"/>
  <c r="D41" i="1"/>
  <c r="F41" i="1"/>
  <c r="G41" i="1"/>
  <c r="D42" i="1"/>
  <c r="F42" i="1"/>
  <c r="G42" i="1"/>
  <c r="D43" i="1"/>
  <c r="F43" i="1"/>
  <c r="G43" i="1"/>
  <c r="D44" i="1"/>
  <c r="F44" i="1"/>
  <c r="G44" i="1"/>
  <c r="C36" i="1"/>
  <c r="C37" i="1"/>
  <c r="C38" i="1"/>
  <c r="C39" i="1"/>
  <c r="C40" i="1"/>
  <c r="C41" i="1"/>
  <c r="C42" i="1"/>
  <c r="C43" i="1"/>
  <c r="C44" i="1"/>
  <c r="C35" i="1"/>
  <c r="B36" i="1"/>
  <c r="B37" i="1"/>
  <c r="B35" i="1"/>
  <c r="B28" i="1"/>
  <c r="B27" i="1"/>
  <c r="D122" i="10" s="1"/>
  <c r="H27" i="4" l="1"/>
  <c r="B17" i="1"/>
  <c r="K34" i="11"/>
  <c r="G27" i="4"/>
  <c r="D31" i="7" s="1"/>
  <c r="I13" i="11"/>
  <c r="L13" i="11"/>
  <c r="F14" i="11"/>
  <c r="G13" i="11"/>
  <c r="H14" i="11"/>
  <c r="E31" i="7"/>
  <c r="B123" i="10"/>
  <c r="C181" i="10"/>
  <c r="H122" i="10"/>
  <c r="U123" i="10" s="1"/>
  <c r="J15" i="1"/>
  <c r="D162" i="10" l="1"/>
  <c r="K27" i="4"/>
  <c r="K31" i="7" s="1"/>
  <c r="C123" i="10"/>
  <c r="G123" i="10" s="1"/>
  <c r="T124" i="10" s="1"/>
  <c r="U124" i="10" s="1"/>
  <c r="I27" i="4"/>
  <c r="F31" i="7" s="1"/>
  <c r="B27" i="4"/>
  <c r="Q15" i="1"/>
  <c r="B18" i="1"/>
  <c r="B38" i="1"/>
  <c r="J16" i="1"/>
  <c r="J17" i="1" s="1"/>
  <c r="J18" i="1" s="1"/>
  <c r="J19" i="1" s="1"/>
  <c r="J36" i="1"/>
  <c r="F15" i="11"/>
  <c r="G14" i="11"/>
  <c r="H15" i="11"/>
  <c r="I14" i="11"/>
  <c r="L14" i="11"/>
  <c r="F123" i="10"/>
  <c r="S124" i="10" s="1"/>
  <c r="D10" i="10"/>
  <c r="B29" i="10"/>
  <c r="B30" i="10"/>
  <c r="B31" i="10"/>
  <c r="B32" i="10"/>
  <c r="B33" i="10"/>
  <c r="B34" i="10"/>
  <c r="B35" i="10"/>
  <c r="B36" i="10"/>
  <c r="B37" i="10"/>
  <c r="B38" i="10"/>
  <c r="B106" i="10"/>
  <c r="B107" i="10"/>
  <c r="B108" i="10"/>
  <c r="B109" i="10"/>
  <c r="B110" i="10"/>
  <c r="B111" i="10"/>
  <c r="B112" i="10"/>
  <c r="B113" i="10"/>
  <c r="B114" i="10"/>
  <c r="C67" i="10" l="1"/>
  <c r="S28" i="10"/>
  <c r="D27" i="4"/>
  <c r="I31" i="7" s="1"/>
  <c r="J60" i="10"/>
  <c r="K60" i="10"/>
  <c r="E27" i="4"/>
  <c r="J31" i="7" s="1"/>
  <c r="B39" i="1"/>
  <c r="B19" i="1"/>
  <c r="B20" i="1"/>
  <c r="J37" i="1"/>
  <c r="J38" i="1"/>
  <c r="M10" i="10"/>
  <c r="D67" i="10" s="1"/>
  <c r="B11" i="10"/>
  <c r="L15" i="11"/>
  <c r="I15" i="11"/>
  <c r="F16" i="11"/>
  <c r="G15" i="11"/>
  <c r="H16" i="11"/>
  <c r="H10" i="10"/>
  <c r="H50" i="10" s="1"/>
  <c r="V45" i="10" s="1"/>
  <c r="V123" i="10" s="1"/>
  <c r="W123" i="10" s="1"/>
  <c r="G10" i="4"/>
  <c r="H123" i="10"/>
  <c r="D123" i="10"/>
  <c r="H28" i="4" s="1"/>
  <c r="C30" i="10"/>
  <c r="D29" i="10" s="1"/>
  <c r="D30" i="10" s="1"/>
  <c r="C87" i="10"/>
  <c r="L60" i="10" l="1"/>
  <c r="D163" i="10"/>
  <c r="B28" i="4"/>
  <c r="K28" i="4"/>
  <c r="K32" i="7" s="1"/>
  <c r="B40" i="1"/>
  <c r="G11" i="10"/>
  <c r="C162" i="10"/>
  <c r="E162" i="10" s="1"/>
  <c r="E67" i="10"/>
  <c r="H10" i="4"/>
  <c r="B21" i="1"/>
  <c r="B41" i="1"/>
  <c r="J39" i="1"/>
  <c r="Q10" i="10"/>
  <c r="K11" i="10"/>
  <c r="I10" i="4" s="1"/>
  <c r="F12" i="7" s="1"/>
  <c r="F17" i="11"/>
  <c r="G16" i="11"/>
  <c r="H17" i="11"/>
  <c r="I16" i="11"/>
  <c r="L16" i="11"/>
  <c r="E29" i="10"/>
  <c r="T29" i="10" s="1"/>
  <c r="J27" i="4"/>
  <c r="G31" i="7" s="1"/>
  <c r="B31" i="7"/>
  <c r="B124" i="10"/>
  <c r="E32" i="7"/>
  <c r="B182" i="10"/>
  <c r="D182" i="10" s="1"/>
  <c r="H29" i="10"/>
  <c r="E51" i="10"/>
  <c r="C31" i="10"/>
  <c r="C32" i="10" s="1"/>
  <c r="F11" i="10"/>
  <c r="I29" i="10" s="1"/>
  <c r="U29" i="10" s="1"/>
  <c r="W29" i="10" s="1"/>
  <c r="D11" i="10"/>
  <c r="D31" i="10"/>
  <c r="B10" i="4" l="1"/>
  <c r="U45" i="10"/>
  <c r="C68" i="10"/>
  <c r="S29" i="10"/>
  <c r="F124" i="10"/>
  <c r="S125" i="10" s="1"/>
  <c r="I28" i="4"/>
  <c r="F32" i="7" s="1"/>
  <c r="E86" i="10"/>
  <c r="T86" i="10" s="1"/>
  <c r="K10" i="4"/>
  <c r="K12" i="7" s="1"/>
  <c r="L11" i="10"/>
  <c r="M11" i="10" s="1"/>
  <c r="D68" i="10" s="1"/>
  <c r="B22" i="1"/>
  <c r="B42" i="1"/>
  <c r="J20" i="1"/>
  <c r="J40" i="1"/>
  <c r="O11" i="10"/>
  <c r="G12" i="10"/>
  <c r="B12" i="10"/>
  <c r="F12" i="10" s="1"/>
  <c r="I30" i="10" s="1"/>
  <c r="U30" i="10" s="1"/>
  <c r="W30" i="10" s="1"/>
  <c r="I17" i="11"/>
  <c r="L17" i="11"/>
  <c r="F18" i="11"/>
  <c r="G18" i="11" s="1"/>
  <c r="G17" i="11"/>
  <c r="H18" i="11"/>
  <c r="C124" i="10"/>
  <c r="G124" i="10" s="1"/>
  <c r="T125" i="10" s="1"/>
  <c r="U125" i="10" s="1"/>
  <c r="B32" i="7"/>
  <c r="J28" i="4"/>
  <c r="G32" i="7" s="1"/>
  <c r="B87" i="10"/>
  <c r="B200" i="10"/>
  <c r="C32" i="7"/>
  <c r="H11" i="10"/>
  <c r="C163" i="10" s="1"/>
  <c r="C33" i="10"/>
  <c r="D32" i="10"/>
  <c r="W45" i="10" l="1"/>
  <c r="D10" i="4"/>
  <c r="S46" i="10"/>
  <c r="P11" i="10"/>
  <c r="H124" i="10"/>
  <c r="D28" i="4"/>
  <c r="I32" i="7" s="1"/>
  <c r="D124" i="10"/>
  <c r="B125" i="10" s="1"/>
  <c r="H11" i="4"/>
  <c r="K12" i="10"/>
  <c r="D87" i="10"/>
  <c r="B181" i="10"/>
  <c r="D181" i="10" s="1"/>
  <c r="B23" i="1"/>
  <c r="B43" i="1"/>
  <c r="Q11" i="10"/>
  <c r="B11" i="4" s="1"/>
  <c r="J21" i="1"/>
  <c r="J41" i="1"/>
  <c r="G20" i="11"/>
  <c r="D12" i="10"/>
  <c r="H12" i="10"/>
  <c r="C164" i="10" s="1"/>
  <c r="I18" i="11"/>
  <c r="I20" i="11" s="1"/>
  <c r="I22" i="11" s="1"/>
  <c r="L18" i="11"/>
  <c r="E30" i="10"/>
  <c r="T30" i="10" s="1"/>
  <c r="B183" i="10"/>
  <c r="D183" i="10" s="1"/>
  <c r="H30" i="10"/>
  <c r="H31" i="10"/>
  <c r="E52" i="10"/>
  <c r="E53" i="10"/>
  <c r="C34" i="10"/>
  <c r="D33" i="10"/>
  <c r="E10" i="4" l="1"/>
  <c r="T46" i="10"/>
  <c r="U46" i="10" s="1"/>
  <c r="B105" i="10"/>
  <c r="S86" i="10"/>
  <c r="C69" i="10"/>
  <c r="S30" i="10"/>
  <c r="O12" i="10"/>
  <c r="I11" i="4"/>
  <c r="F13" i="7" s="1"/>
  <c r="F125" i="10"/>
  <c r="S126" i="10" s="1"/>
  <c r="I29" i="4"/>
  <c r="F33" i="7" s="1"/>
  <c r="H29" i="4"/>
  <c r="E33" i="7" s="1"/>
  <c r="D164" i="10"/>
  <c r="B29" i="4"/>
  <c r="J29" i="4" s="1"/>
  <c r="G33" i="7" s="1"/>
  <c r="B44" i="1"/>
  <c r="C31" i="7"/>
  <c r="H31" i="7" s="1"/>
  <c r="C27" i="4" s="1"/>
  <c r="B199" i="10"/>
  <c r="L12" i="10"/>
  <c r="P12" i="10" s="1"/>
  <c r="T47" i="10" s="1"/>
  <c r="E87" i="10"/>
  <c r="T87" i="10" s="1"/>
  <c r="K11" i="4"/>
  <c r="K13" i="7" s="1"/>
  <c r="J22" i="1"/>
  <c r="J42" i="1"/>
  <c r="B13" i="10"/>
  <c r="F13" i="10" s="1"/>
  <c r="I31" i="10" s="1"/>
  <c r="U31" i="10" s="1"/>
  <c r="W31" i="10" s="1"/>
  <c r="E31" i="10"/>
  <c r="T31" i="10" s="1"/>
  <c r="K15" i="11"/>
  <c r="K10" i="11"/>
  <c r="M10" i="11" s="1"/>
  <c r="K18" i="11"/>
  <c r="K11" i="11"/>
  <c r="K13" i="11"/>
  <c r="K12" i="11"/>
  <c r="K17" i="11"/>
  <c r="K16" i="11"/>
  <c r="K14" i="11"/>
  <c r="F30" i="10"/>
  <c r="C125" i="10"/>
  <c r="G125" i="10" s="1"/>
  <c r="T126" i="10" s="1"/>
  <c r="U126" i="10" s="1"/>
  <c r="B201" i="10"/>
  <c r="C33" i="7"/>
  <c r="B88" i="10"/>
  <c r="G13" i="10"/>
  <c r="C35" i="10"/>
  <c r="D34" i="10"/>
  <c r="D11" i="4" l="1"/>
  <c r="S47" i="10"/>
  <c r="U47" i="10"/>
  <c r="H13" i="10"/>
  <c r="C165" i="10" s="1"/>
  <c r="B33" i="7"/>
  <c r="D29" i="4"/>
  <c r="I33" i="7" s="1"/>
  <c r="M12" i="10"/>
  <c r="Q12" i="10"/>
  <c r="B12" i="4" s="1"/>
  <c r="J23" i="1"/>
  <c r="J44" i="1" s="1"/>
  <c r="J43" i="1"/>
  <c r="F31" i="10"/>
  <c r="B89" i="10"/>
  <c r="N10" i="11"/>
  <c r="M11" i="11"/>
  <c r="D125" i="10"/>
  <c r="H125" i="10"/>
  <c r="D13" i="10"/>
  <c r="C36" i="10"/>
  <c r="D35" i="10"/>
  <c r="E32" i="10" l="1"/>
  <c r="T32" i="10" s="1"/>
  <c r="C70" i="10"/>
  <c r="S31" i="10"/>
  <c r="D165" i="10"/>
  <c r="B30" i="4"/>
  <c r="H12" i="4"/>
  <c r="D69" i="10"/>
  <c r="K13" i="10"/>
  <c r="H30" i="4"/>
  <c r="E34" i="7" s="1"/>
  <c r="B126" i="10"/>
  <c r="C126" i="10" s="1"/>
  <c r="G126" i="10" s="1"/>
  <c r="T127" i="10" s="1"/>
  <c r="E88" i="10"/>
  <c r="T88" i="10" s="1"/>
  <c r="I35" i="11"/>
  <c r="H35" i="11"/>
  <c r="J35" i="11" s="1"/>
  <c r="P15" i="1"/>
  <c r="B14" i="10"/>
  <c r="F14" i="10" s="1"/>
  <c r="I32" i="10" s="1"/>
  <c r="U32" i="10" s="1"/>
  <c r="W32" i="10" s="1"/>
  <c r="M12" i="11"/>
  <c r="N11" i="11"/>
  <c r="E54" i="10"/>
  <c r="B90" i="10"/>
  <c r="F32" i="10"/>
  <c r="H32" i="10"/>
  <c r="C37" i="10"/>
  <c r="D36" i="10"/>
  <c r="P36" i="1" l="1"/>
  <c r="E28" i="4" s="1"/>
  <c r="E11" i="4"/>
  <c r="F126" i="10"/>
  <c r="I30" i="4"/>
  <c r="F34" i="7" s="1"/>
  <c r="I12" i="4"/>
  <c r="F14" i="7" s="1"/>
  <c r="L13" i="10"/>
  <c r="O13" i="10"/>
  <c r="S48" i="10" s="1"/>
  <c r="D126" i="10"/>
  <c r="I36" i="11"/>
  <c r="H36" i="11"/>
  <c r="J36" i="11" s="1"/>
  <c r="P16" i="1"/>
  <c r="P37" i="1" s="1"/>
  <c r="E29" i="4" s="1"/>
  <c r="K35" i="11"/>
  <c r="K29" i="4" s="1"/>
  <c r="K33" i="7" s="1"/>
  <c r="M13" i="11"/>
  <c r="N12" i="11"/>
  <c r="G14" i="10"/>
  <c r="H14" i="10" s="1"/>
  <c r="C166" i="10" s="1"/>
  <c r="B184" i="10"/>
  <c r="D184" i="10" s="1"/>
  <c r="B127" i="10"/>
  <c r="C38" i="10"/>
  <c r="D37" i="10"/>
  <c r="H126" i="10" l="1"/>
  <c r="S127" i="10"/>
  <c r="U127" i="10" s="1"/>
  <c r="H31" i="4"/>
  <c r="P13" i="10"/>
  <c r="M13" i="10"/>
  <c r="D166" i="10"/>
  <c r="B31" i="4"/>
  <c r="F127" i="10"/>
  <c r="I31" i="4"/>
  <c r="D12" i="4"/>
  <c r="D30" i="4"/>
  <c r="I34" i="7" s="1"/>
  <c r="Q16" i="1"/>
  <c r="K12" i="4"/>
  <c r="K14" i="7" s="1"/>
  <c r="K36" i="11"/>
  <c r="K30" i="4" s="1"/>
  <c r="K34" i="7" s="1"/>
  <c r="I37" i="11"/>
  <c r="P17" i="1"/>
  <c r="P38" i="1" s="1"/>
  <c r="E30" i="4" s="1"/>
  <c r="H37" i="11"/>
  <c r="J37" i="11" s="1"/>
  <c r="J32" i="7"/>
  <c r="D14" i="10"/>
  <c r="M14" i="11"/>
  <c r="N13" i="11"/>
  <c r="C127" i="10"/>
  <c r="G127" i="10" s="1"/>
  <c r="T128" i="10" s="1"/>
  <c r="E184" i="10"/>
  <c r="T187" i="10" s="1"/>
  <c r="J30" i="4"/>
  <c r="G34" i="7" s="1"/>
  <c r="B34" i="7"/>
  <c r="B202" i="10"/>
  <c r="C34" i="7"/>
  <c r="E33" i="10"/>
  <c r="T33" i="10" s="1"/>
  <c r="H33" i="10"/>
  <c r="E55" i="10"/>
  <c r="D38" i="10"/>
  <c r="D31" i="4" l="1"/>
  <c r="S128" i="10"/>
  <c r="E12" i="4"/>
  <c r="T48" i="10"/>
  <c r="U48" i="10" s="1"/>
  <c r="U128" i="10"/>
  <c r="C71" i="10"/>
  <c r="S32" i="10"/>
  <c r="F35" i="7"/>
  <c r="I35" i="7"/>
  <c r="E35" i="7"/>
  <c r="Q13" i="10"/>
  <c r="B13" i="4" s="1"/>
  <c r="D70" i="10"/>
  <c r="K14" i="10"/>
  <c r="H13" i="4"/>
  <c r="Q17" i="1"/>
  <c r="I38" i="11"/>
  <c r="H38" i="11"/>
  <c r="J38" i="11" s="1"/>
  <c r="P18" i="1"/>
  <c r="P39" i="1" s="1"/>
  <c r="J33" i="7"/>
  <c r="K37" i="11"/>
  <c r="B15" i="10"/>
  <c r="F15" i="10" s="1"/>
  <c r="I33" i="10" s="1"/>
  <c r="U33" i="10" s="1"/>
  <c r="W33" i="10" s="1"/>
  <c r="M15" i="11"/>
  <c r="N14" i="11"/>
  <c r="B185" i="10"/>
  <c r="D185" i="10" s="1"/>
  <c r="C35" i="7" s="1"/>
  <c r="B91" i="10"/>
  <c r="F33" i="10"/>
  <c r="J31" i="4"/>
  <c r="B35" i="7"/>
  <c r="D127" i="10"/>
  <c r="H127" i="10"/>
  <c r="E89" i="10" l="1"/>
  <c r="T89" i="10" s="1"/>
  <c r="K13" i="4"/>
  <c r="K15" i="7" s="1"/>
  <c r="G35" i="7"/>
  <c r="E31" i="4"/>
  <c r="O14" i="10"/>
  <c r="S49" i="10" s="1"/>
  <c r="I13" i="4"/>
  <c r="F15" i="7" s="1"/>
  <c r="L14" i="10"/>
  <c r="P14" i="10" s="1"/>
  <c r="D167" i="10"/>
  <c r="B32" i="4"/>
  <c r="H32" i="4"/>
  <c r="E36" i="7" s="1"/>
  <c r="Q18" i="1"/>
  <c r="K31" i="4"/>
  <c r="I39" i="11"/>
  <c r="H39" i="11"/>
  <c r="J39" i="11" s="1"/>
  <c r="P19" i="1"/>
  <c r="P40" i="1" s="1"/>
  <c r="J34" i="7"/>
  <c r="K38" i="11"/>
  <c r="G15" i="10"/>
  <c r="M16" i="11"/>
  <c r="N15" i="11"/>
  <c r="B203" i="10"/>
  <c r="B186" i="10"/>
  <c r="D186" i="10" s="1"/>
  <c r="E185" i="10"/>
  <c r="T188" i="10" s="1"/>
  <c r="D15" i="10"/>
  <c r="B128" i="10"/>
  <c r="E13" i="4" l="1"/>
  <c r="T49" i="10"/>
  <c r="U49" i="10" s="1"/>
  <c r="C72" i="10"/>
  <c r="S33" i="10"/>
  <c r="K35" i="7"/>
  <c r="J35" i="7"/>
  <c r="D13" i="4"/>
  <c r="Q14" i="10"/>
  <c r="F128" i="10"/>
  <c r="S129" i="10" s="1"/>
  <c r="I32" i="4"/>
  <c r="F36" i="7" s="1"/>
  <c r="M14" i="10"/>
  <c r="Q19" i="1"/>
  <c r="K32" i="4"/>
  <c r="K36" i="7" s="1"/>
  <c r="I40" i="11"/>
  <c r="H40" i="11"/>
  <c r="J40" i="11" s="1"/>
  <c r="P20" i="1"/>
  <c r="P41" i="1" s="1"/>
  <c r="K39" i="11"/>
  <c r="H15" i="10"/>
  <c r="B16" i="10"/>
  <c r="F16" i="10" s="1"/>
  <c r="I34" i="10" s="1"/>
  <c r="U34" i="10" s="1"/>
  <c r="W34" i="10" s="1"/>
  <c r="M17" i="11"/>
  <c r="N16" i="11"/>
  <c r="B36" i="7"/>
  <c r="H34" i="10"/>
  <c r="C128" i="10"/>
  <c r="G128" i="10" s="1"/>
  <c r="T129" i="10" s="1"/>
  <c r="U129" i="10" s="1"/>
  <c r="E56" i="10"/>
  <c r="C36" i="7"/>
  <c r="B204" i="10"/>
  <c r="D32" i="4" l="1"/>
  <c r="I36" i="7" s="1"/>
  <c r="B14" i="4"/>
  <c r="B40" i="4" s="1"/>
  <c r="E90" i="10"/>
  <c r="T90" i="10" s="1"/>
  <c r="K14" i="4"/>
  <c r="E32" i="4"/>
  <c r="J36" i="7" s="1"/>
  <c r="H14" i="4"/>
  <c r="H40" i="4" s="1"/>
  <c r="D71" i="10"/>
  <c r="K15" i="10"/>
  <c r="Q20" i="1"/>
  <c r="E34" i="10"/>
  <c r="C167" i="10"/>
  <c r="I41" i="11"/>
  <c r="P21" i="1"/>
  <c r="P42" i="1" s="1"/>
  <c r="H41" i="11"/>
  <c r="J41" i="11" s="1"/>
  <c r="K40" i="11"/>
  <c r="M18" i="11"/>
  <c r="N17" i="11"/>
  <c r="J32" i="4"/>
  <c r="G36" i="7" s="1"/>
  <c r="G16" i="10"/>
  <c r="D128" i="10"/>
  <c r="H128" i="10"/>
  <c r="K33" i="4" s="1"/>
  <c r="K37" i="7" s="1"/>
  <c r="B92" i="10" l="1"/>
  <c r="T34" i="10"/>
  <c r="K16" i="7"/>
  <c r="K40" i="4"/>
  <c r="H33" i="4"/>
  <c r="E37" i="7" s="1"/>
  <c r="O15" i="10"/>
  <c r="I14" i="4"/>
  <c r="L15" i="10"/>
  <c r="P15" i="10" s="1"/>
  <c r="D168" i="10"/>
  <c r="B33" i="4"/>
  <c r="F34" i="10"/>
  <c r="Q21" i="1"/>
  <c r="H42" i="11"/>
  <c r="J42" i="11" s="1"/>
  <c r="P22" i="1"/>
  <c r="P43" i="1" s="1"/>
  <c r="K41" i="11"/>
  <c r="D16" i="10"/>
  <c r="N18" i="11"/>
  <c r="P23" i="1" s="1"/>
  <c r="P44" i="1" s="1"/>
  <c r="I42" i="11"/>
  <c r="H16" i="10"/>
  <c r="B187" i="10"/>
  <c r="D187" i="10" s="1"/>
  <c r="S186" i="10" s="1"/>
  <c r="E186" i="10"/>
  <c r="T189" i="10" s="1"/>
  <c r="B129" i="10"/>
  <c r="T15" i="10" l="1"/>
  <c r="S50" i="10"/>
  <c r="E14" i="4"/>
  <c r="E40" i="4" s="1"/>
  <c r="T50" i="10"/>
  <c r="U50" i="10" s="1"/>
  <c r="C73" i="10"/>
  <c r="S34" i="10"/>
  <c r="F16" i="7"/>
  <c r="I40" i="4"/>
  <c r="D14" i="4"/>
  <c r="D40" i="4" s="1"/>
  <c r="Q15" i="10"/>
  <c r="F129" i="10"/>
  <c r="I33" i="4"/>
  <c r="F37" i="7" s="1"/>
  <c r="M15" i="10"/>
  <c r="Q22" i="1"/>
  <c r="E35" i="10"/>
  <c r="C168" i="10"/>
  <c r="K42" i="11"/>
  <c r="B17" i="10"/>
  <c r="F17" i="10" s="1"/>
  <c r="B37" i="7"/>
  <c r="B205" i="10"/>
  <c r="C37" i="7"/>
  <c r="C129" i="10"/>
  <c r="G129" i="10" s="1"/>
  <c r="T130" i="10" s="1"/>
  <c r="H35" i="10"/>
  <c r="E57" i="10"/>
  <c r="D33" i="4" l="1"/>
  <c r="I37" i="7" s="1"/>
  <c r="S130" i="10"/>
  <c r="U130" i="10"/>
  <c r="F35" i="10"/>
  <c r="T35" i="10"/>
  <c r="E33" i="4"/>
  <c r="J37" i="7" s="1"/>
  <c r="B15" i="4"/>
  <c r="E91" i="10"/>
  <c r="T91" i="10" s="1"/>
  <c r="K15" i="4"/>
  <c r="K17" i="7" s="1"/>
  <c r="H15" i="4"/>
  <c r="D72" i="10"/>
  <c r="K16" i="10"/>
  <c r="Q23" i="1"/>
  <c r="B93" i="10"/>
  <c r="J33" i="4"/>
  <c r="G37" i="7" s="1"/>
  <c r="H129" i="10"/>
  <c r="D129" i="10"/>
  <c r="G17" i="10"/>
  <c r="D17" i="10"/>
  <c r="I35" i="10"/>
  <c r="U35" i="10" s="1"/>
  <c r="W35" i="10" s="1"/>
  <c r="C74" i="10" l="1"/>
  <c r="S35" i="10"/>
  <c r="O16" i="10"/>
  <c r="S51" i="10" s="1"/>
  <c r="I15" i="4"/>
  <c r="F17" i="7" s="1"/>
  <c r="H34" i="4"/>
  <c r="E38" i="7" s="1"/>
  <c r="B34" i="4"/>
  <c r="B38" i="7" s="1"/>
  <c r="K34" i="4"/>
  <c r="K38" i="7" s="1"/>
  <c r="L16" i="10"/>
  <c r="P16" i="10" s="1"/>
  <c r="E187" i="10"/>
  <c r="T190" i="10" s="1"/>
  <c r="D169" i="10"/>
  <c r="B18" i="10"/>
  <c r="F18" i="10" s="1"/>
  <c r="I36" i="10" s="1"/>
  <c r="U36" i="10" s="1"/>
  <c r="W36" i="10" s="1"/>
  <c r="B130" i="10"/>
  <c r="B188" i="10"/>
  <c r="D188" i="10" s="1"/>
  <c r="H17" i="10"/>
  <c r="C169" i="10" s="1"/>
  <c r="E15" i="4" l="1"/>
  <c r="T51" i="10"/>
  <c r="U51" i="10" s="1"/>
  <c r="C38" i="7"/>
  <c r="S187" i="10"/>
  <c r="F130" i="10"/>
  <c r="S131" i="10" s="1"/>
  <c r="I34" i="4"/>
  <c r="F38" i="7" s="1"/>
  <c r="M16" i="10"/>
  <c r="D15" i="4"/>
  <c r="Q16" i="10"/>
  <c r="J34" i="4"/>
  <c r="G38" i="7" s="1"/>
  <c r="C130" i="10"/>
  <c r="G130" i="10" s="1"/>
  <c r="B206" i="10"/>
  <c r="E36" i="10"/>
  <c r="T36" i="10" s="1"/>
  <c r="G18" i="10"/>
  <c r="H36" i="10"/>
  <c r="E58" i="10"/>
  <c r="H130" i="10" l="1"/>
  <c r="T131" i="10"/>
  <c r="U131" i="10" s="1"/>
  <c r="D170" i="10"/>
  <c r="B35" i="4"/>
  <c r="K35" i="4"/>
  <c r="K39" i="7" s="1"/>
  <c r="H16" i="4"/>
  <c r="D73" i="10"/>
  <c r="K17" i="10"/>
  <c r="E34" i="4"/>
  <c r="J38" i="7" s="1"/>
  <c r="B16" i="4"/>
  <c r="E92" i="10"/>
  <c r="T92" i="10" s="1"/>
  <c r="K16" i="4"/>
  <c r="K18" i="7" s="1"/>
  <c r="D34" i="4"/>
  <c r="I38" i="7" s="1"/>
  <c r="D130" i="10"/>
  <c r="B131" i="10" s="1"/>
  <c r="B94" i="10"/>
  <c r="E188" i="10"/>
  <c r="T191" i="10" s="1"/>
  <c r="F36" i="10"/>
  <c r="D18" i="10"/>
  <c r="H18" i="10"/>
  <c r="C170" i="10" s="1"/>
  <c r="C75" i="10" l="1"/>
  <c r="S36" i="10"/>
  <c r="C131" i="10"/>
  <c r="G131" i="10" s="1"/>
  <c r="T132" i="10" s="1"/>
  <c r="I35" i="4"/>
  <c r="F39" i="7" s="1"/>
  <c r="O17" i="10"/>
  <c r="S52" i="10" s="1"/>
  <c r="I16" i="4"/>
  <c r="F18" i="7" s="1"/>
  <c r="L17" i="10"/>
  <c r="P17" i="10" s="1"/>
  <c r="H35" i="4"/>
  <c r="E39" i="7" s="1"/>
  <c r="B19" i="10"/>
  <c r="F19" i="10" s="1"/>
  <c r="I37" i="10" s="1"/>
  <c r="U37" i="10" s="1"/>
  <c r="W37" i="10" s="1"/>
  <c r="F131" i="10"/>
  <c r="S132" i="10" s="1"/>
  <c r="U132" i="10" s="1"/>
  <c r="B189" i="10"/>
  <c r="D189" i="10" s="1"/>
  <c r="J35" i="4"/>
  <c r="G39" i="7" s="1"/>
  <c r="E37" i="10"/>
  <c r="T37" i="10" s="1"/>
  <c r="E16" i="4" l="1"/>
  <c r="T52" i="10"/>
  <c r="U52" i="10" s="1"/>
  <c r="B207" i="10"/>
  <c r="S188" i="10"/>
  <c r="D131" i="10"/>
  <c r="B132" i="10" s="1"/>
  <c r="I36" i="4" s="1"/>
  <c r="F40" i="7" s="1"/>
  <c r="H36" i="4"/>
  <c r="E40" i="7" s="1"/>
  <c r="D16" i="4"/>
  <c r="Q17" i="10"/>
  <c r="D35" i="4"/>
  <c r="I39" i="7" s="1"/>
  <c r="E35" i="4"/>
  <c r="J39" i="7" s="1"/>
  <c r="M17" i="10"/>
  <c r="H131" i="10"/>
  <c r="G19" i="10"/>
  <c r="H19" i="10" s="1"/>
  <c r="C171" i="10" s="1"/>
  <c r="F37" i="10"/>
  <c r="C39" i="7"/>
  <c r="B95" i="10"/>
  <c r="B39" i="7"/>
  <c r="H37" i="10"/>
  <c r="E59" i="10"/>
  <c r="B17" i="4" l="1"/>
  <c r="E93" i="10"/>
  <c r="T93" i="10" s="1"/>
  <c r="K17" i="4"/>
  <c r="K19" i="7" s="1"/>
  <c r="B36" i="4"/>
  <c r="B40" i="7" s="1"/>
  <c r="K36" i="4"/>
  <c r="K40" i="7" s="1"/>
  <c r="H17" i="4"/>
  <c r="D74" i="10"/>
  <c r="K18" i="10"/>
  <c r="L18" i="10" s="1"/>
  <c r="P18" i="10" s="1"/>
  <c r="E189" i="10"/>
  <c r="T192" i="10" s="1"/>
  <c r="D171" i="10"/>
  <c r="B190" i="10"/>
  <c r="D190" i="10" s="1"/>
  <c r="D19" i="10"/>
  <c r="F132" i="10"/>
  <c r="S133" i="10" s="1"/>
  <c r="B208" i="10"/>
  <c r="C132" i="10"/>
  <c r="G132" i="10" s="1"/>
  <c r="T133" i="10" s="1"/>
  <c r="U133" i="10" s="1"/>
  <c r="W133" i="10" s="1"/>
  <c r="H38" i="10"/>
  <c r="H40" i="10" s="1"/>
  <c r="E60" i="10"/>
  <c r="E38" i="10"/>
  <c r="T38" i="10" s="1"/>
  <c r="T39" i="10" s="1"/>
  <c r="C40" i="7" l="1"/>
  <c r="S189" i="10"/>
  <c r="U192" i="10"/>
  <c r="V192" i="10"/>
  <c r="U191" i="10"/>
  <c r="V191" i="10" s="1"/>
  <c r="U187" i="10"/>
  <c r="V187" i="10" s="1"/>
  <c r="U190" i="10"/>
  <c r="V190" i="10" s="1"/>
  <c r="U188" i="10"/>
  <c r="V188" i="10" s="1"/>
  <c r="U189" i="10"/>
  <c r="V189" i="10" s="1"/>
  <c r="E17" i="4"/>
  <c r="T53" i="10"/>
  <c r="C76" i="10"/>
  <c r="S37" i="10"/>
  <c r="J36" i="4"/>
  <c r="G40" i="7" s="1"/>
  <c r="E36" i="4"/>
  <c r="J40" i="7" s="1"/>
  <c r="M18" i="10"/>
  <c r="D36" i="4"/>
  <c r="I40" i="7" s="1"/>
  <c r="O18" i="10"/>
  <c r="S53" i="10" s="1"/>
  <c r="I17" i="4"/>
  <c r="F19" i="7" s="1"/>
  <c r="B20" i="10"/>
  <c r="D132" i="10"/>
  <c r="F38" i="10"/>
  <c r="B96" i="10"/>
  <c r="U53" i="10" l="1"/>
  <c r="H18" i="4"/>
  <c r="D75" i="10"/>
  <c r="K19" i="10"/>
  <c r="L19" i="10"/>
  <c r="P19" i="10" s="1"/>
  <c r="D17" i="4"/>
  <c r="Q18" i="10"/>
  <c r="F20" i="10"/>
  <c r="I38" i="10" s="1"/>
  <c r="U38" i="10" s="1"/>
  <c r="C20" i="10"/>
  <c r="G20" i="10" s="1"/>
  <c r="J38" i="10" s="1"/>
  <c r="V38" i="10" s="1"/>
  <c r="H132" i="10"/>
  <c r="E18" i="4" l="1"/>
  <c r="T54" i="10"/>
  <c r="W38" i="10"/>
  <c r="W39" i="10" s="1"/>
  <c r="O19" i="10"/>
  <c r="I18" i="4"/>
  <c r="F20" i="7" s="1"/>
  <c r="M19" i="10"/>
  <c r="B18" i="4"/>
  <c r="E94" i="10"/>
  <c r="T94" i="10" s="1"/>
  <c r="K18" i="4"/>
  <c r="K20" i="7" s="1"/>
  <c r="E190" i="10"/>
  <c r="E192" i="10" s="1"/>
  <c r="D172" i="10"/>
  <c r="H20" i="10"/>
  <c r="C172" i="10" s="1"/>
  <c r="D20" i="10"/>
  <c r="G183" i="10"/>
  <c r="G184" i="10"/>
  <c r="G182" i="10"/>
  <c r="G181" i="10"/>
  <c r="K32" i="10"/>
  <c r="K33" i="10"/>
  <c r="K36" i="10"/>
  <c r="K37" i="10"/>
  <c r="D18" i="4" l="1"/>
  <c r="S54" i="10"/>
  <c r="U54" i="10" s="1"/>
  <c r="C77" i="10"/>
  <c r="S38" i="10"/>
  <c r="H19" i="4"/>
  <c r="D76" i="10"/>
  <c r="K20" i="10"/>
  <c r="Q19" i="10"/>
  <c r="F185" i="10"/>
  <c r="F186" i="10"/>
  <c r="F187" i="10"/>
  <c r="F188" i="10"/>
  <c r="F189" i="10"/>
  <c r="F190" i="10"/>
  <c r="D59" i="10"/>
  <c r="L37" i="10"/>
  <c r="D55" i="10"/>
  <c r="L33" i="10"/>
  <c r="D58" i="10"/>
  <c r="L36" i="10"/>
  <c r="D54" i="10"/>
  <c r="L32" i="10"/>
  <c r="K29" i="10"/>
  <c r="K35" i="10"/>
  <c r="K31" i="10"/>
  <c r="K38" i="10"/>
  <c r="K34" i="10"/>
  <c r="K30" i="10"/>
  <c r="B19" i="4" l="1"/>
  <c r="K19" i="4"/>
  <c r="K21" i="7" s="1"/>
  <c r="E95" i="10"/>
  <c r="T95" i="10" s="1"/>
  <c r="O20" i="10"/>
  <c r="I19" i="4"/>
  <c r="F21" i="7" s="1"/>
  <c r="L20" i="10"/>
  <c r="P20" i="10" s="1"/>
  <c r="D60" i="10"/>
  <c r="K59" i="10" s="1"/>
  <c r="L38" i="10"/>
  <c r="D53" i="10"/>
  <c r="L31" i="10"/>
  <c r="D52" i="10"/>
  <c r="L30" i="10"/>
  <c r="D57" i="10"/>
  <c r="L35" i="10"/>
  <c r="D56" i="10"/>
  <c r="L34" i="10"/>
  <c r="L29" i="10"/>
  <c r="D51" i="10"/>
  <c r="E19" i="4" l="1"/>
  <c r="T55" i="10"/>
  <c r="K51" i="10"/>
  <c r="U95" i="10"/>
  <c r="V95" i="10" s="1"/>
  <c r="U87" i="10"/>
  <c r="V87" i="10" s="1"/>
  <c r="U88" i="10"/>
  <c r="V88" i="10" s="1"/>
  <c r="U89" i="10"/>
  <c r="V89" i="10" s="1"/>
  <c r="U90" i="10"/>
  <c r="V90" i="10" s="1"/>
  <c r="U94" i="10"/>
  <c r="V94" i="10" s="1"/>
  <c r="U93" i="10"/>
  <c r="V93" i="10" s="1"/>
  <c r="U86" i="10"/>
  <c r="V86" i="10" s="1"/>
  <c r="W86" i="10" s="1"/>
  <c r="X86" i="10" s="1"/>
  <c r="U92" i="10"/>
  <c r="V92" i="10" s="1"/>
  <c r="U91" i="10"/>
  <c r="V91" i="10" s="1"/>
  <c r="D19" i="4"/>
  <c r="S55" i="10"/>
  <c r="K52" i="10"/>
  <c r="K55" i="10"/>
  <c r="K50" i="10"/>
  <c r="K54" i="10"/>
  <c r="K58" i="10"/>
  <c r="K53" i="10"/>
  <c r="K56" i="10"/>
  <c r="K57" i="10"/>
  <c r="M20" i="10"/>
  <c r="D77" i="10" s="1"/>
  <c r="Q20" i="10"/>
  <c r="E96" i="10" s="1"/>
  <c r="E98" i="10" s="1"/>
  <c r="L40" i="10"/>
  <c r="C13" i="7"/>
  <c r="C14" i="7"/>
  <c r="C15" i="7"/>
  <c r="C16" i="7"/>
  <c r="C17" i="7"/>
  <c r="C18" i="7"/>
  <c r="C19" i="7"/>
  <c r="C20" i="7"/>
  <c r="C21" i="7"/>
  <c r="W87" i="10" l="1"/>
  <c r="X87" i="10" s="1"/>
  <c r="U55" i="10"/>
  <c r="W55" i="10" s="1"/>
  <c r="F88" i="10"/>
  <c r="G88" i="10" s="1"/>
  <c r="C106" i="10" s="1"/>
  <c r="F87" i="10"/>
  <c r="G87" i="10" s="1"/>
  <c r="C105" i="10" s="1"/>
  <c r="F89" i="10"/>
  <c r="G89" i="10" s="1"/>
  <c r="C107" i="10" s="1"/>
  <c r="F90" i="10"/>
  <c r="G90" i="10" s="1"/>
  <c r="C108" i="10" s="1"/>
  <c r="F91" i="10"/>
  <c r="G91" i="10" s="1"/>
  <c r="C109" i="10" s="1"/>
  <c r="F92" i="10"/>
  <c r="G92" i="10" s="1"/>
  <c r="C110" i="10" s="1"/>
  <c r="F93" i="10"/>
  <c r="G93" i="10" s="1"/>
  <c r="C111" i="10" s="1"/>
  <c r="F94" i="10"/>
  <c r="G94" i="10" s="1"/>
  <c r="C112" i="10" s="1"/>
  <c r="F95" i="10"/>
  <c r="F96" i="10"/>
  <c r="G96" i="10"/>
  <c r="C114" i="10" s="1"/>
  <c r="G95" i="10"/>
  <c r="C113" i="10" s="1"/>
  <c r="B11" i="6"/>
  <c r="D13" i="7"/>
  <c r="D14" i="7"/>
  <c r="D15" i="7"/>
  <c r="D16" i="7"/>
  <c r="D17" i="7"/>
  <c r="D18" i="7"/>
  <c r="D19" i="7"/>
  <c r="D20" i="7"/>
  <c r="D21" i="7"/>
  <c r="W88" i="10" l="1"/>
  <c r="X88" i="10" s="1"/>
  <c r="L30" i="4"/>
  <c r="C202" i="10"/>
  <c r="D105" i="10"/>
  <c r="C199" i="10"/>
  <c r="D199" i="10" s="1"/>
  <c r="L27" i="4"/>
  <c r="C200" i="10"/>
  <c r="L28" i="4"/>
  <c r="L29" i="4"/>
  <c r="C201" i="10"/>
  <c r="F29" i="10"/>
  <c r="B12" i="7"/>
  <c r="J10" i="4"/>
  <c r="D12" i="7"/>
  <c r="E12" i="7"/>
  <c r="W89" i="10" l="1"/>
  <c r="X89" i="10" s="1"/>
  <c r="D200" i="10"/>
  <c r="D201" i="10" s="1"/>
  <c r="D202" i="10" s="1"/>
  <c r="G188" i="10" s="1"/>
  <c r="C206" i="10" s="1"/>
  <c r="L34" i="4" s="1"/>
  <c r="D106" i="10"/>
  <c r="C9" i="5"/>
  <c r="C25" i="5"/>
  <c r="G189" i="10"/>
  <c r="C207" i="10" s="1"/>
  <c r="L35" i="4" s="1"/>
  <c r="C12" i="7"/>
  <c r="H12" i="7" s="1"/>
  <c r="C10" i="4" s="1"/>
  <c r="G12" i="7"/>
  <c r="X186" i="10" l="1"/>
  <c r="W187" i="10" s="1"/>
  <c r="X187" i="10" s="1"/>
  <c r="W188" i="10" s="1"/>
  <c r="X188" i="10" s="1"/>
  <c r="W189" i="10" s="1"/>
  <c r="X189" i="10" s="1"/>
  <c r="W190" i="10" s="1"/>
  <c r="X190" i="10" s="1"/>
  <c r="W191" i="10" s="1"/>
  <c r="X191" i="10" s="1"/>
  <c r="W192" i="10" s="1"/>
  <c r="X192" i="10" s="1"/>
  <c r="W90" i="10"/>
  <c r="X90" i="10" s="1"/>
  <c r="G185" i="10"/>
  <c r="C203" i="10" s="1"/>
  <c r="D203" i="10" s="1"/>
  <c r="C29" i="5" s="1"/>
  <c r="G190" i="10"/>
  <c r="C208" i="10" s="1"/>
  <c r="L36" i="4" s="1"/>
  <c r="G187" i="10"/>
  <c r="C205" i="10" s="1"/>
  <c r="L33" i="4" s="1"/>
  <c r="G186" i="10"/>
  <c r="C204" i="10" s="1"/>
  <c r="L32" i="4" s="1"/>
  <c r="D107" i="10"/>
  <c r="C10" i="5"/>
  <c r="C26" i="5"/>
  <c r="J11" i="4"/>
  <c r="B13" i="7"/>
  <c r="E13" i="7"/>
  <c r="L10" i="4"/>
  <c r="T195" i="10" l="1"/>
  <c r="W91" i="10"/>
  <c r="X91" i="10" s="1"/>
  <c r="W92" i="10" s="1"/>
  <c r="X92" i="10" s="1"/>
  <c r="W93" i="10" s="1"/>
  <c r="X93" i="10" s="1"/>
  <c r="W94" i="10" s="1"/>
  <c r="X94" i="10" s="1"/>
  <c r="D204" i="10"/>
  <c r="D205" i="10" s="1"/>
  <c r="D108" i="10"/>
  <c r="C11" i="5"/>
  <c r="C27" i="5"/>
  <c r="C30" i="5"/>
  <c r="G13" i="7"/>
  <c r="W95" i="10" l="1"/>
  <c r="X95" i="10" s="1"/>
  <c r="C28" i="5"/>
  <c r="C12" i="5"/>
  <c r="D109" i="10"/>
  <c r="L31" i="4"/>
  <c r="D206" i="10"/>
  <c r="C31" i="5"/>
  <c r="I12" i="7"/>
  <c r="L11" i="4"/>
  <c r="D110" i="10" l="1"/>
  <c r="C13" i="5"/>
  <c r="D207" i="10"/>
  <c r="C32" i="5"/>
  <c r="E14" i="7"/>
  <c r="J12" i="4"/>
  <c r="B14" i="7"/>
  <c r="J12" i="7"/>
  <c r="O12" i="7" s="1"/>
  <c r="P12" i="7" s="1"/>
  <c r="C14" i="5" l="1"/>
  <c r="D111" i="10"/>
  <c r="D208" i="10"/>
  <c r="C34" i="5" s="1"/>
  <c r="C33" i="5"/>
  <c r="G14" i="7"/>
  <c r="L12" i="4"/>
  <c r="D112" i="10" l="1"/>
  <c r="C15" i="5"/>
  <c r="E15" i="7"/>
  <c r="J13" i="4"/>
  <c r="B15" i="7"/>
  <c r="I13" i="7"/>
  <c r="C16" i="5" l="1"/>
  <c r="D113" i="10"/>
  <c r="G15" i="7"/>
  <c r="D114" i="10" l="1"/>
  <c r="C18" i="5" s="1"/>
  <c r="C17" i="5"/>
  <c r="L13" i="4"/>
  <c r="E16" i="7"/>
  <c r="J13" i="7"/>
  <c r="O13" i="7" s="1"/>
  <c r="P13" i="7" s="1"/>
  <c r="J14" i="4" l="1"/>
  <c r="J40" i="4" s="1"/>
  <c r="B16" i="7"/>
  <c r="G16" i="7" l="1"/>
  <c r="L14" i="4" l="1"/>
  <c r="L40" i="4" s="1"/>
  <c r="E17" i="7"/>
  <c r="I14" i="7"/>
  <c r="J15" i="4" l="1"/>
  <c r="B17" i="7"/>
  <c r="J14" i="7"/>
  <c r="O14" i="7" s="1"/>
  <c r="P14" i="7" s="1"/>
  <c r="G17" i="7" l="1"/>
  <c r="L15" i="4" l="1"/>
  <c r="E18" i="7"/>
  <c r="I15" i="7"/>
  <c r="J16" i="4" l="1"/>
  <c r="B18" i="7"/>
  <c r="G18" i="7" l="1"/>
  <c r="J15" i="7"/>
  <c r="O15" i="7" s="1"/>
  <c r="P15" i="7" s="1"/>
  <c r="L16" i="4" l="1"/>
  <c r="E19" i="7"/>
  <c r="J17" i="4" l="1"/>
  <c r="B19" i="7"/>
  <c r="G19" i="7" l="1"/>
  <c r="E20" i="7"/>
  <c r="L17" i="4"/>
  <c r="J18" i="4" l="1"/>
  <c r="B20" i="7"/>
  <c r="I16" i="7"/>
  <c r="F40" i="10" l="1"/>
  <c r="G20" i="7"/>
  <c r="J16" i="7"/>
  <c r="O16" i="7" s="1"/>
  <c r="P16" i="7" s="1"/>
  <c r="H41" i="10" l="1"/>
  <c r="L41" i="10"/>
  <c r="L18" i="4"/>
  <c r="E21" i="7"/>
  <c r="I17" i="7"/>
  <c r="F43" i="10" l="1"/>
  <c r="J19" i="4"/>
  <c r="B21" i="7"/>
  <c r="B54" i="10" l="1"/>
  <c r="B58" i="10"/>
  <c r="B55" i="10"/>
  <c r="B59" i="10"/>
  <c r="B52" i="10"/>
  <c r="B56" i="10"/>
  <c r="B60" i="10"/>
  <c r="J59" i="10" s="1"/>
  <c r="L59" i="10" s="1"/>
  <c r="B53" i="10"/>
  <c r="B57" i="10"/>
  <c r="B51" i="10"/>
  <c r="G21" i="7"/>
  <c r="J17" i="7"/>
  <c r="O17" i="7" s="1"/>
  <c r="P17" i="7" s="1"/>
  <c r="J56" i="10" l="1"/>
  <c r="L56" i="10" s="1"/>
  <c r="J52" i="10"/>
  <c r="L52" i="10" s="1"/>
  <c r="J58" i="10"/>
  <c r="L58" i="10" s="1"/>
  <c r="J54" i="10"/>
  <c r="L54" i="10" s="1"/>
  <c r="C51" i="10"/>
  <c r="F51" i="10" s="1"/>
  <c r="H51" i="10" s="1"/>
  <c r="V46" i="10" s="1"/>
  <c r="J50" i="10"/>
  <c r="L50" i="10" s="1"/>
  <c r="J55" i="10"/>
  <c r="L55" i="10" s="1"/>
  <c r="J57" i="10"/>
  <c r="L57" i="10" s="1"/>
  <c r="J51" i="10"/>
  <c r="L51" i="10" s="1"/>
  <c r="J53" i="10"/>
  <c r="L53" i="10" s="1"/>
  <c r="L19" i="4"/>
  <c r="V124" i="10" l="1"/>
  <c r="W124" i="10" s="1"/>
  <c r="W46" i="10"/>
  <c r="B68" i="10"/>
  <c r="E68" i="10" s="1"/>
  <c r="F9" i="5" s="1"/>
  <c r="B163" i="10"/>
  <c r="E163" i="10" s="1"/>
  <c r="F25" i="5" s="1"/>
  <c r="C52" i="10"/>
  <c r="F27" i="4" l="1"/>
  <c r="M27" i="4" s="1"/>
  <c r="C29" i="6" s="1"/>
  <c r="F10" i="4"/>
  <c r="M10" i="4" s="1"/>
  <c r="C11" i="6" s="1"/>
  <c r="F52" i="10"/>
  <c r="H52" i="10" s="1"/>
  <c r="V47" i="10" s="1"/>
  <c r="I18" i="7"/>
  <c r="V125" i="10" l="1"/>
  <c r="W125" i="10" s="1"/>
  <c r="W47" i="10"/>
  <c r="L31" i="7"/>
  <c r="M31" i="7" s="1"/>
  <c r="B69" i="10"/>
  <c r="E69" i="10" s="1"/>
  <c r="F10" i="5" s="1"/>
  <c r="B164" i="10"/>
  <c r="E164" i="10" s="1"/>
  <c r="F26" i="5" s="1"/>
  <c r="L12" i="7"/>
  <c r="D11" i="6" s="1"/>
  <c r="E11" i="6" s="1"/>
  <c r="B12" i="6" s="1"/>
  <c r="D29" i="6"/>
  <c r="E29" i="6" s="1"/>
  <c r="B30" i="6" s="1"/>
  <c r="C53" i="10"/>
  <c r="F53" i="10" s="1"/>
  <c r="M12" i="7" l="1"/>
  <c r="B9" i="5" s="1"/>
  <c r="D9" i="5" s="1"/>
  <c r="H9" i="5" s="1"/>
  <c r="F28" i="4"/>
  <c r="B165" i="10"/>
  <c r="E165" i="10" s="1"/>
  <c r="F27" i="5" s="1"/>
  <c r="H53" i="10"/>
  <c r="V48" i="10" s="1"/>
  <c r="F11" i="4"/>
  <c r="B70" i="10"/>
  <c r="E70" i="10" s="1"/>
  <c r="F11" i="5" s="1"/>
  <c r="H32" i="7"/>
  <c r="C28" i="4" s="1"/>
  <c r="B25" i="5"/>
  <c r="D25" i="5" s="1"/>
  <c r="H25" i="5" s="1"/>
  <c r="C54" i="10"/>
  <c r="F54" i="10" s="1"/>
  <c r="J18" i="7"/>
  <c r="O18" i="7" s="1"/>
  <c r="P18" i="7" s="1"/>
  <c r="V126" i="10" l="1"/>
  <c r="W126" i="10" s="1"/>
  <c r="W48" i="10"/>
  <c r="M28" i="4"/>
  <c r="L32" i="7" s="1"/>
  <c r="H13" i="7"/>
  <c r="C11" i="4" s="1"/>
  <c r="M11" i="4" s="1"/>
  <c r="C12" i="6" s="1"/>
  <c r="F29" i="4"/>
  <c r="B166" i="10"/>
  <c r="E166" i="10" s="1"/>
  <c r="F28" i="5" s="1"/>
  <c r="H54" i="10"/>
  <c r="V49" i="10" s="1"/>
  <c r="F12" i="4"/>
  <c r="B71" i="10"/>
  <c r="E71" i="10" s="1"/>
  <c r="F12" i="5" s="1"/>
  <c r="C30" i="6"/>
  <c r="C55" i="10"/>
  <c r="F55" i="10" s="1"/>
  <c r="V127" i="10" l="1"/>
  <c r="W127" i="10" s="1"/>
  <c r="W49" i="10"/>
  <c r="L13" i="7"/>
  <c r="D12" i="6" s="1"/>
  <c r="E12" i="6" s="1"/>
  <c r="B13" i="6" s="1"/>
  <c r="F30" i="4"/>
  <c r="B167" i="10"/>
  <c r="E167" i="10" s="1"/>
  <c r="F29" i="5" s="1"/>
  <c r="H55" i="10"/>
  <c r="V50" i="10" s="1"/>
  <c r="F13" i="4"/>
  <c r="B72" i="10"/>
  <c r="E72" i="10" s="1"/>
  <c r="F13" i="5" s="1"/>
  <c r="D30" i="6"/>
  <c r="E30" i="6" s="1"/>
  <c r="B31" i="6" s="1"/>
  <c r="M32" i="7"/>
  <c r="C56" i="10"/>
  <c r="F56" i="10" s="1"/>
  <c r="W50" i="10" l="1"/>
  <c r="V128" i="10"/>
  <c r="W128" i="10" s="1"/>
  <c r="M13" i="7"/>
  <c r="B10" i="5" s="1"/>
  <c r="D10" i="5" s="1"/>
  <c r="H10" i="5" s="1"/>
  <c r="F31" i="4"/>
  <c r="B168" i="10"/>
  <c r="E168" i="10" s="1"/>
  <c r="F30" i="5" s="1"/>
  <c r="H56" i="10"/>
  <c r="V51" i="10" s="1"/>
  <c r="F14" i="4"/>
  <c r="B73" i="10"/>
  <c r="E73" i="10" s="1"/>
  <c r="F14" i="5" s="1"/>
  <c r="B26" i="5"/>
  <c r="D26" i="5" s="1"/>
  <c r="H26" i="5" s="1"/>
  <c r="H33" i="7"/>
  <c r="C29" i="4" s="1"/>
  <c r="M29" i="4" s="1"/>
  <c r="C57" i="10"/>
  <c r="F57" i="10" s="1"/>
  <c r="W51" i="10" l="1"/>
  <c r="V129" i="10"/>
  <c r="W129" i="10" s="1"/>
  <c r="F40" i="4"/>
  <c r="H14" i="7"/>
  <c r="C12" i="4" s="1"/>
  <c r="M12" i="4" s="1"/>
  <c r="L14" i="7" s="1"/>
  <c r="D13" i="6" s="1"/>
  <c r="F32" i="4"/>
  <c r="B169" i="10"/>
  <c r="E169" i="10" s="1"/>
  <c r="F31" i="5" s="1"/>
  <c r="H57" i="10"/>
  <c r="V52" i="10" s="1"/>
  <c r="F15" i="4"/>
  <c r="B74" i="10"/>
  <c r="E74" i="10" s="1"/>
  <c r="F15" i="5" s="1"/>
  <c r="L33" i="7"/>
  <c r="C31" i="6"/>
  <c r="C58" i="10"/>
  <c r="F58" i="10" s="1"/>
  <c r="H58" i="10" s="1"/>
  <c r="V53" i="10" s="1"/>
  <c r="I19" i="7"/>
  <c r="W52" i="10" l="1"/>
  <c r="V130" i="10"/>
  <c r="W130" i="10" s="1"/>
  <c r="W53" i="10"/>
  <c r="V131" i="10"/>
  <c r="W131" i="10" s="1"/>
  <c r="C13" i="6"/>
  <c r="E13" i="6" s="1"/>
  <c r="B14" i="6" s="1"/>
  <c r="M14" i="7"/>
  <c r="H15" i="7" s="1"/>
  <c r="C13" i="4" s="1"/>
  <c r="M13" i="4" s="1"/>
  <c r="L15" i="7" s="1"/>
  <c r="F33" i="4"/>
  <c r="B75" i="10"/>
  <c r="E75" i="10" s="1"/>
  <c r="F16" i="5" s="1"/>
  <c r="B170" i="10"/>
  <c r="E170" i="10" s="1"/>
  <c r="F32" i="5" s="1"/>
  <c r="F16" i="4"/>
  <c r="M33" i="7"/>
  <c r="D31" i="6"/>
  <c r="E31" i="6" s="1"/>
  <c r="B32" i="6" s="1"/>
  <c r="C59" i="10"/>
  <c r="F59" i="10" s="1"/>
  <c r="J19" i="7"/>
  <c r="O19" i="7" s="1"/>
  <c r="P19" i="7" s="1"/>
  <c r="C14" i="6" l="1"/>
  <c r="B11" i="5"/>
  <c r="D11" i="5" s="1"/>
  <c r="H11" i="5" s="1"/>
  <c r="F34" i="4"/>
  <c r="B171" i="10"/>
  <c r="E171" i="10" s="1"/>
  <c r="H59" i="10"/>
  <c r="V54" i="10" s="1"/>
  <c r="F17" i="4"/>
  <c r="B76" i="10"/>
  <c r="E76" i="10" s="1"/>
  <c r="B27" i="5"/>
  <c r="D27" i="5" s="1"/>
  <c r="H27" i="5" s="1"/>
  <c r="H34" i="7"/>
  <c r="C30" i="4" s="1"/>
  <c r="M30" i="4" s="1"/>
  <c r="C60" i="10"/>
  <c r="F60" i="10" s="1"/>
  <c r="B172" i="10" s="1"/>
  <c r="D14" i="6"/>
  <c r="E14" i="6" s="1"/>
  <c r="B15" i="6" s="1"/>
  <c r="M15" i="7"/>
  <c r="V132" i="10" l="1"/>
  <c r="W132" i="10" s="1"/>
  <c r="W54" i="10"/>
  <c r="F36" i="4"/>
  <c r="F33" i="5"/>
  <c r="F19" i="4"/>
  <c r="F17" i="5"/>
  <c r="F18" i="4"/>
  <c r="F35" i="4"/>
  <c r="B77" i="10"/>
  <c r="L34" i="7"/>
  <c r="C32" i="6"/>
  <c r="H16" i="7"/>
  <c r="C14" i="4" s="1"/>
  <c r="M14" i="4" s="1"/>
  <c r="B12" i="5"/>
  <c r="D12" i="5" s="1"/>
  <c r="H12" i="5" s="1"/>
  <c r="M34" i="7" l="1"/>
  <c r="D32" i="6"/>
  <c r="E32" i="6" s="1"/>
  <c r="B33" i="6" s="1"/>
  <c r="C15" i="6"/>
  <c r="L16" i="7"/>
  <c r="B28" i="5" l="1"/>
  <c r="D28" i="5" s="1"/>
  <c r="H28" i="5" s="1"/>
  <c r="H35" i="7"/>
  <c r="C31" i="4" s="1"/>
  <c r="D15" i="6"/>
  <c r="E15" i="6" s="1"/>
  <c r="B16" i="6" s="1"/>
  <c r="M16" i="7"/>
  <c r="I20" i="7"/>
  <c r="J20" i="7"/>
  <c r="M31" i="4" l="1"/>
  <c r="M40" i="4" s="1"/>
  <c r="C40" i="4"/>
  <c r="O20" i="7"/>
  <c r="P20" i="7" s="1"/>
  <c r="L35" i="7"/>
  <c r="C33" i="6"/>
  <c r="H17" i="7"/>
  <c r="C15" i="4" s="1"/>
  <c r="M15" i="4" s="1"/>
  <c r="B13" i="5"/>
  <c r="D13" i="5" s="1"/>
  <c r="H13" i="5" s="1"/>
  <c r="M35" i="7" l="1"/>
  <c r="D33" i="6"/>
  <c r="E33" i="6" s="1"/>
  <c r="B34" i="6" s="1"/>
  <c r="L17" i="7"/>
  <c r="C16" i="6"/>
  <c r="B29" i="5" l="1"/>
  <c r="D29" i="5" s="1"/>
  <c r="H29" i="5" s="1"/>
  <c r="H36" i="7"/>
  <c r="C32" i="4" s="1"/>
  <c r="M32" i="4" s="1"/>
  <c r="D16" i="6"/>
  <c r="E16" i="6" s="1"/>
  <c r="B17" i="6" s="1"/>
  <c r="M17" i="7"/>
  <c r="L36" i="7" l="1"/>
  <c r="C34" i="6"/>
  <c r="H18" i="7"/>
  <c r="C16" i="4" s="1"/>
  <c r="M16" i="4" s="1"/>
  <c r="B14" i="5"/>
  <c r="D14" i="5" s="1"/>
  <c r="H14" i="5" s="1"/>
  <c r="I21" i="7"/>
  <c r="M36" i="7" l="1"/>
  <c r="D34" i="6"/>
  <c r="E34" i="6" s="1"/>
  <c r="B35" i="6" s="1"/>
  <c r="C17" i="6"/>
  <c r="L18" i="7"/>
  <c r="J21" i="7"/>
  <c r="O21" i="7" s="1"/>
  <c r="P21" i="7" s="1"/>
  <c r="B30" i="5" l="1"/>
  <c r="D30" i="5" s="1"/>
  <c r="H30" i="5" s="1"/>
  <c r="H37" i="7"/>
  <c r="C33" i="4" s="1"/>
  <c r="M33" i="4" s="1"/>
  <c r="D17" i="6"/>
  <c r="E17" i="6" s="1"/>
  <c r="B18" i="6" s="1"/>
  <c r="M18" i="7"/>
  <c r="L37" i="7" l="1"/>
  <c r="C35" i="6"/>
  <c r="H19" i="7"/>
  <c r="C17" i="4" s="1"/>
  <c r="M17" i="4" s="1"/>
  <c r="B15" i="5"/>
  <c r="D15" i="5" s="1"/>
  <c r="H15" i="5" s="1"/>
  <c r="M37" i="7" l="1"/>
  <c r="D35" i="6"/>
  <c r="E35" i="6" s="1"/>
  <c r="B36" i="6" s="1"/>
  <c r="C18" i="6"/>
  <c r="L19" i="7"/>
  <c r="H38" i="7" l="1"/>
  <c r="C34" i="4" s="1"/>
  <c r="M34" i="4" s="1"/>
  <c r="B31" i="5"/>
  <c r="D31" i="5" s="1"/>
  <c r="H31" i="5" s="1"/>
  <c r="D18" i="6"/>
  <c r="E18" i="6" s="1"/>
  <c r="B19" i="6" s="1"/>
  <c r="M19" i="7"/>
  <c r="L38" i="7" l="1"/>
  <c r="C36" i="6"/>
  <c r="H20" i="7"/>
  <c r="C18" i="4" s="1"/>
  <c r="M18" i="4" s="1"/>
  <c r="B16" i="5"/>
  <c r="D16" i="5" s="1"/>
  <c r="H16" i="5" s="1"/>
  <c r="M38" i="7" l="1"/>
  <c r="D36" i="6"/>
  <c r="E36" i="6" s="1"/>
  <c r="B37" i="6" s="1"/>
  <c r="L20" i="7"/>
  <c r="C19" i="6"/>
  <c r="H39" i="7" l="1"/>
  <c r="C35" i="4" s="1"/>
  <c r="M35" i="4" s="1"/>
  <c r="B32" i="5"/>
  <c r="D32" i="5" s="1"/>
  <c r="H32" i="5" s="1"/>
  <c r="D19" i="6"/>
  <c r="E19" i="6" s="1"/>
  <c r="B20" i="6" s="1"/>
  <c r="M20" i="7"/>
  <c r="L39" i="7" l="1"/>
  <c r="C37" i="6"/>
  <c r="H21" i="7"/>
  <c r="C19" i="4" s="1"/>
  <c r="M19" i="4" s="1"/>
  <c r="B17" i="5"/>
  <c r="D17" i="5" s="1"/>
  <c r="H17" i="5" s="1"/>
  <c r="M39" i="7" l="1"/>
  <c r="D37" i="6"/>
  <c r="E37" i="6" s="1"/>
  <c r="B38" i="6" s="1"/>
  <c r="L21" i="7"/>
  <c r="C20" i="6"/>
  <c r="H40" i="7" l="1"/>
  <c r="C36" i="4" s="1"/>
  <c r="M36" i="4" s="1"/>
  <c r="B33" i="5"/>
  <c r="D33" i="5" s="1"/>
  <c r="H33" i="5" s="1"/>
  <c r="D20" i="6"/>
  <c r="E20" i="6" s="1"/>
  <c r="M21" i="7"/>
  <c r="B18" i="5" s="1"/>
  <c r="D18" i="5" s="1"/>
  <c r="H18" i="5" s="1"/>
  <c r="L40" i="7" l="1"/>
  <c r="C38" i="6"/>
  <c r="M40" i="7" l="1"/>
  <c r="B34" i="5" s="1"/>
  <c r="D34" i="5" s="1"/>
  <c r="H34" i="5" s="1"/>
  <c r="D38" i="6"/>
  <c r="E38" i="6" s="1"/>
</calcChain>
</file>

<file path=xl/sharedStrings.xml><?xml version="1.0" encoding="utf-8"?>
<sst xmlns="http://schemas.openxmlformats.org/spreadsheetml/2006/main" count="621" uniqueCount="167">
  <si>
    <t xml:space="preserve">Policy </t>
  </si>
  <si>
    <t>Year</t>
  </si>
  <si>
    <t>Mortality</t>
  </si>
  <si>
    <t>Rate</t>
  </si>
  <si>
    <t>Premium</t>
  </si>
  <si>
    <t>Expense</t>
  </si>
  <si>
    <t>Commission</t>
  </si>
  <si>
    <t>Investment</t>
  </si>
  <si>
    <t>Income</t>
  </si>
  <si>
    <t>Maintenance</t>
  </si>
  <si>
    <t>Acquisition</t>
  </si>
  <si>
    <t>Surrender</t>
  </si>
  <si>
    <t>GAAP</t>
  </si>
  <si>
    <t>DAC</t>
  </si>
  <si>
    <t>Assets</t>
  </si>
  <si>
    <t>Equity</t>
  </si>
  <si>
    <t>Shareholder</t>
  </si>
  <si>
    <t>Dividend</t>
  </si>
  <si>
    <t>Total</t>
  </si>
  <si>
    <t>Amortization</t>
  </si>
  <si>
    <t>Input</t>
  </si>
  <si>
    <t>Number of policies</t>
  </si>
  <si>
    <t>Account</t>
  </si>
  <si>
    <t>General</t>
  </si>
  <si>
    <t>Yield</t>
  </si>
  <si>
    <t>Deferrable</t>
  </si>
  <si>
    <t>Per Policy</t>
  </si>
  <si>
    <t>Acquistion</t>
  </si>
  <si>
    <t>Defble Acq</t>
  </si>
  <si>
    <t>Actuarial balances</t>
  </si>
  <si>
    <t>End of</t>
  </si>
  <si>
    <t>Policies</t>
  </si>
  <si>
    <t>Deaths</t>
  </si>
  <si>
    <t>Surrenders</t>
  </si>
  <si>
    <t>End of year</t>
  </si>
  <si>
    <t>Non-Commission</t>
  </si>
  <si>
    <t>Expenses</t>
  </si>
  <si>
    <t>DAC rollforward</t>
  </si>
  <si>
    <t>Deferrals</t>
  </si>
  <si>
    <t>Income Statement</t>
  </si>
  <si>
    <t>Non-defble</t>
  </si>
  <si>
    <t>Death</t>
  </si>
  <si>
    <t>Benefits</t>
  </si>
  <si>
    <t>in Reserve</t>
  </si>
  <si>
    <t>Net</t>
  </si>
  <si>
    <t>Non-defbl</t>
  </si>
  <si>
    <t>Invested asset rollforward</t>
  </si>
  <si>
    <t>General account asset rollforward</t>
  </si>
  <si>
    <t>Dividends</t>
  </si>
  <si>
    <t>Invested</t>
  </si>
  <si>
    <t>Balance sheet</t>
  </si>
  <si>
    <t>Liabilities</t>
  </si>
  <si>
    <t>GAAP Equity Rollforward</t>
  </si>
  <si>
    <t xml:space="preserve">Beg of </t>
  </si>
  <si>
    <t xml:space="preserve">Premium </t>
  </si>
  <si>
    <t>Tax</t>
  </si>
  <si>
    <t>Per Unit</t>
  </si>
  <si>
    <t>FAS60</t>
  </si>
  <si>
    <t>Net Inv</t>
  </si>
  <si>
    <t>Cash Value</t>
  </si>
  <si>
    <t>Discount</t>
  </si>
  <si>
    <t>Reserve</t>
  </si>
  <si>
    <t>Change</t>
  </si>
  <si>
    <t>Interest</t>
  </si>
  <si>
    <t>Average units per policy</t>
  </si>
  <si>
    <t>Units</t>
  </si>
  <si>
    <t>Net Premium Determination</t>
  </si>
  <si>
    <t>Factor</t>
  </si>
  <si>
    <t>PV Premium</t>
  </si>
  <si>
    <t>Interest Rate</t>
  </si>
  <si>
    <t>B.O.Y.</t>
  </si>
  <si>
    <t>.EO.Y.</t>
  </si>
  <si>
    <t>PV</t>
  </si>
  <si>
    <t>Number of</t>
  </si>
  <si>
    <t>Unit</t>
  </si>
  <si>
    <t>PV Total</t>
  </si>
  <si>
    <t>Total Present Value</t>
  </si>
  <si>
    <t>As a percent of PV Premiums</t>
  </si>
  <si>
    <t>Net premium / Gross premium</t>
  </si>
  <si>
    <t>Net Premium</t>
  </si>
  <si>
    <t>Required</t>
  </si>
  <si>
    <t>As of issue date</t>
  </si>
  <si>
    <t>25% additional mortality in year 5</t>
  </si>
  <si>
    <t>Sum</t>
  </si>
  <si>
    <t>During</t>
  </si>
  <si>
    <t>of deferrable</t>
  </si>
  <si>
    <t>Percent</t>
  </si>
  <si>
    <t>expenses</t>
  </si>
  <si>
    <t>from original schedule</t>
  </si>
  <si>
    <t>newly calculated</t>
  </si>
  <si>
    <t>Notes</t>
  </si>
  <si>
    <t>of DAC at</t>
  </si>
  <si>
    <t>end of year 4</t>
  </si>
  <si>
    <t>Expected</t>
  </si>
  <si>
    <t xml:space="preserve">Cash </t>
  </si>
  <si>
    <t>Value</t>
  </si>
  <si>
    <t>Cash</t>
  </si>
  <si>
    <t>1 Year Full Preliminary Term using Cash Value interest and mortality rates</t>
  </si>
  <si>
    <t>NA</t>
  </si>
  <si>
    <t>tpx</t>
  </si>
  <si>
    <t>Per BOY</t>
  </si>
  <si>
    <t>Benefit</t>
  </si>
  <si>
    <t>tpx*vt</t>
  </si>
  <si>
    <t>Maturity</t>
  </si>
  <si>
    <t>BOY</t>
  </si>
  <si>
    <t>EOY</t>
  </si>
  <si>
    <t>per unit</t>
  </si>
  <si>
    <t>Dividend Detemination (assume all assumptions occur as expected and dividends paid in cash)</t>
  </si>
  <si>
    <t>Profit charge</t>
  </si>
  <si>
    <t xml:space="preserve">Expected </t>
  </si>
  <si>
    <t>Excess</t>
  </si>
  <si>
    <t>Credit</t>
  </si>
  <si>
    <t>per Unit</t>
  </si>
  <si>
    <t>Net Amount</t>
  </si>
  <si>
    <t>at Risk</t>
  </si>
  <si>
    <t>FAS120</t>
  </si>
  <si>
    <t>Census using reserve assumptions</t>
  </si>
  <si>
    <t>Census using best estimate assumptions</t>
  </si>
  <si>
    <t>Reserve calculation using best estimate assumptions</t>
  </si>
  <si>
    <t>E.O.Y Reserve @</t>
  </si>
  <si>
    <t>E.O.Y Units @</t>
  </si>
  <si>
    <t>E.O.Y. Units@</t>
  </si>
  <si>
    <t>Best Estimate</t>
  </si>
  <si>
    <t>Decrements</t>
  </si>
  <si>
    <t>Policy</t>
  </si>
  <si>
    <t>Census using revised best estimate assumptions</t>
  </si>
  <si>
    <t>Claims</t>
  </si>
  <si>
    <t>Per Death</t>
  </si>
  <si>
    <t>Claim</t>
  </si>
  <si>
    <t xml:space="preserve">Policyholder </t>
  </si>
  <si>
    <t>Policyholder</t>
  </si>
  <si>
    <t>Reserve calculation using reserve assumptions (retrospective method)</t>
  </si>
  <si>
    <t>Reserve calculation using reserve assumptions prospective method)</t>
  </si>
  <si>
    <t>Present Value</t>
  </si>
  <si>
    <t>of Future</t>
  </si>
  <si>
    <t>E.O.Y</t>
  </si>
  <si>
    <t>Cash Flow</t>
  </si>
  <si>
    <t>Liability</t>
  </si>
  <si>
    <t>Liability CF</t>
  </si>
  <si>
    <t>excl Def Exp</t>
  </si>
  <si>
    <t>(EOY)</t>
  </si>
  <si>
    <t>Present Value:</t>
  </si>
  <si>
    <t>Benefts</t>
  </si>
  <si>
    <t>Table 6-3</t>
  </si>
  <si>
    <t>Gross</t>
  </si>
  <si>
    <t>Present values of projected cash flows with reserve assumptions</t>
  </si>
  <si>
    <t>Paid</t>
  </si>
  <si>
    <t>Table 6-5 Projection of reserves</t>
  </si>
  <si>
    <t>Units Released</t>
  </si>
  <si>
    <t>by Death</t>
  </si>
  <si>
    <t>by Surrender</t>
  </si>
  <si>
    <t>Reserves</t>
  </si>
  <si>
    <t>Table 6-6 Projection of DAC balances</t>
  </si>
  <si>
    <t>Sum of Current</t>
  </si>
  <si>
    <t>and Future Units</t>
  </si>
  <si>
    <t>(BOY)</t>
  </si>
  <si>
    <t>Percentage</t>
  </si>
  <si>
    <t>Amount</t>
  </si>
  <si>
    <t>Maint.</t>
  </si>
  <si>
    <t>Acq. Exp.</t>
  </si>
  <si>
    <t>Table 6-7 Net income</t>
  </si>
  <si>
    <t>Table 6-8 Projection of reserves - higher mortality in year 5</t>
  </si>
  <si>
    <t>Table 6-9 Revised DAC amortization from year 5 onward</t>
  </si>
  <si>
    <t>Alternative Year 5 DAC:</t>
  </si>
  <si>
    <t>Table 6-10 Net income - higher mortality in year 5</t>
  </si>
  <si>
    <t>Par life</t>
  </si>
  <si>
    <t>Par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</si>
</sst>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* #,##0.0_);_(* \(#,##0.0\);_(* &quot;-&quot;??_);_(@_)"/>
    <numFmt numFmtId="167" formatCode="_(* #,##0.0000_);_(* \(#,##0.0000\);_(* &quot;-&quot;??_);_(@_)"/>
    <numFmt numFmtId="168" formatCode="_(* #,##0_);_(* \(#,##0\);_(* &quot;-&quot;?_);_(@_)"/>
    <numFmt numFmtId="169" formatCode="0.0000"/>
    <numFmt numFmtId="170" formatCode="0.00000"/>
    <numFmt numFmtId="171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center"/>
    </xf>
    <xf numFmtId="164" fontId="0" fillId="0" borderId="0" xfId="2" applyNumberFormat="1" applyFont="1"/>
    <xf numFmtId="43" fontId="0" fillId="0" borderId="0" xfId="1" applyFont="1"/>
    <xf numFmtId="165" fontId="0" fillId="0" borderId="0" xfId="1" applyNumberFormat="1" applyFont="1"/>
    <xf numFmtId="0" fontId="2" fillId="0" borderId="0" xfId="0" applyFont="1"/>
    <xf numFmtId="166" fontId="0" fillId="0" borderId="0" xfId="1" applyNumberFormat="1" applyFont="1"/>
    <xf numFmtId="0" fontId="0" fillId="0" borderId="0" xfId="0" applyAlignment="1">
      <alignment horizontal="right"/>
    </xf>
    <xf numFmtId="167" fontId="0" fillId="0" borderId="0" xfId="1" applyNumberFormat="1" applyFont="1"/>
    <xf numFmtId="10" fontId="0" fillId="0" borderId="0" xfId="2" applyNumberFormat="1" applyFont="1"/>
    <xf numFmtId="165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/>
    <xf numFmtId="168" fontId="0" fillId="0" borderId="0" xfId="0" applyNumberFormat="1"/>
    <xf numFmtId="0" fontId="0" fillId="0" borderId="0" xfId="0" applyFont="1" applyAlignment="1">
      <alignment horizontal="right"/>
    </xf>
    <xf numFmtId="169" fontId="0" fillId="0" borderId="0" xfId="0" applyNumberFormat="1"/>
    <xf numFmtId="170" fontId="0" fillId="0" borderId="0" xfId="0" applyNumberFormat="1"/>
    <xf numFmtId="43" fontId="0" fillId="0" borderId="0" xfId="1" applyNumberFormat="1" applyFont="1"/>
    <xf numFmtId="9" fontId="0" fillId="0" borderId="0" xfId="2" applyFont="1"/>
    <xf numFmtId="10" fontId="0" fillId="0" borderId="0" xfId="0" applyNumberFormat="1"/>
    <xf numFmtId="169" fontId="0" fillId="0" borderId="0" xfId="0" applyNumberFormat="1" applyAlignment="1">
      <alignment horizontal="right"/>
    </xf>
    <xf numFmtId="0" fontId="2" fillId="0" borderId="0" xfId="0" quotePrefix="1" applyFont="1"/>
    <xf numFmtId="170" fontId="2" fillId="0" borderId="0" xfId="0" applyNumberFormat="1" applyFont="1"/>
    <xf numFmtId="2" fontId="0" fillId="0" borderId="0" xfId="0" applyNumberFormat="1"/>
    <xf numFmtId="9" fontId="0" fillId="0" borderId="0" xfId="0" applyNumberFormat="1"/>
    <xf numFmtId="2" fontId="0" fillId="0" borderId="0" xfId="0" applyNumberFormat="1" applyAlignment="1">
      <alignment horizontal="right"/>
    </xf>
    <xf numFmtId="44" fontId="0" fillId="0" borderId="0" xfId="3" applyFont="1"/>
    <xf numFmtId="0" fontId="2" fillId="0" borderId="0" xfId="0" quotePrefix="1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166" fontId="0" fillId="0" borderId="0" xfId="1" applyNumberFormat="1" applyFont="1" applyFill="1"/>
    <xf numFmtId="168" fontId="0" fillId="0" borderId="0" xfId="0" applyNumberFormat="1" applyFill="1"/>
    <xf numFmtId="166" fontId="0" fillId="0" borderId="0" xfId="0" applyNumberFormat="1" applyFill="1"/>
    <xf numFmtId="9" fontId="0" fillId="0" borderId="0" xfId="2" applyFont="1" applyFill="1"/>
    <xf numFmtId="10" fontId="0" fillId="0" borderId="0" xfId="0" applyNumberFormat="1" applyFill="1"/>
    <xf numFmtId="169" fontId="0" fillId="0" borderId="0" xfId="0" applyNumberFormat="1" applyFill="1" applyAlignment="1">
      <alignment horizontal="right"/>
    </xf>
    <xf numFmtId="169" fontId="0" fillId="0" borderId="0" xfId="0" applyNumberFormat="1" applyFill="1"/>
    <xf numFmtId="165" fontId="0" fillId="0" borderId="0" xfId="1" applyNumberFormat="1" applyFont="1" applyFill="1"/>
    <xf numFmtId="165" fontId="0" fillId="0" borderId="0" xfId="0" applyNumberFormat="1" applyFill="1"/>
    <xf numFmtId="164" fontId="0" fillId="0" borderId="0" xfId="2" applyNumberFormat="1" applyFont="1" applyFill="1"/>
    <xf numFmtId="43" fontId="0" fillId="0" borderId="0" xfId="1" applyNumberFormat="1" applyFont="1" applyFill="1"/>
    <xf numFmtId="0" fontId="0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71" fontId="0" fillId="0" borderId="0" xfId="2" applyNumberFormat="1" applyFont="1"/>
    <xf numFmtId="43" fontId="0" fillId="0" borderId="0" xfId="0" applyNumberFormat="1"/>
    <xf numFmtId="165" fontId="0" fillId="0" borderId="0" xfId="0" applyNumberFormat="1" applyAlignment="1">
      <alignment horizontal="right"/>
    </xf>
    <xf numFmtId="0" fontId="0" fillId="0" borderId="1" xfId="0" applyBorder="1"/>
    <xf numFmtId="43" fontId="0" fillId="0" borderId="1" xfId="1" applyFont="1" applyBorder="1"/>
    <xf numFmtId="10" fontId="0" fillId="0" borderId="1" xfId="2" applyNumberFormat="1" applyFont="1" applyBorder="1"/>
    <xf numFmtId="164" fontId="0" fillId="0" borderId="1" xfId="2" applyNumberFormat="1" applyFont="1" applyBorder="1"/>
    <xf numFmtId="165" fontId="0" fillId="0" borderId="1" xfId="1" applyNumberFormat="1" applyFont="1" applyBorder="1"/>
    <xf numFmtId="43" fontId="0" fillId="0" borderId="1" xfId="1" applyNumberFormat="1" applyFont="1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4" xfId="0" applyFont="1" applyBorder="1" applyAlignment="1">
      <alignment horizontal="right"/>
    </xf>
    <xf numFmtId="0" fontId="0" fillId="0" borderId="3" xfId="0" applyBorder="1"/>
    <xf numFmtId="43" fontId="0" fillId="0" borderId="1" xfId="1" applyFont="1" applyFill="1" applyBorder="1"/>
    <xf numFmtId="0" fontId="0" fillId="0" borderId="1" xfId="0" applyFill="1" applyBorder="1"/>
    <xf numFmtId="170" fontId="0" fillId="0" borderId="1" xfId="0" applyNumberFormat="1" applyBorder="1"/>
    <xf numFmtId="166" fontId="0" fillId="0" borderId="1" xfId="0" applyNumberFormat="1" applyBorder="1"/>
    <xf numFmtId="165" fontId="0" fillId="0" borderId="1" xfId="0" applyNumberFormat="1" applyBorder="1"/>
    <xf numFmtId="0" fontId="0" fillId="0" borderId="5" xfId="0" applyBorder="1"/>
    <xf numFmtId="0" fontId="0" fillId="0" borderId="6" xfId="0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165" fontId="4" fillId="0" borderId="1" xfId="1" applyNumberFormat="1" applyFont="1" applyBorder="1"/>
    <xf numFmtId="2" fontId="4" fillId="0" borderId="1" xfId="0" applyNumberFormat="1" applyFont="1" applyBorder="1"/>
    <xf numFmtId="0" fontId="4" fillId="0" borderId="0" xfId="0" applyFont="1"/>
    <xf numFmtId="0" fontId="4" fillId="0" borderId="4" xfId="0" applyFont="1" applyBorder="1" applyAlignment="1">
      <alignment horizontal="center"/>
    </xf>
    <xf numFmtId="168" fontId="4" fillId="0" borderId="1" xfId="0" applyNumberFormat="1" applyFont="1" applyBorder="1"/>
    <xf numFmtId="0" fontId="5" fillId="0" borderId="0" xfId="0" applyFont="1"/>
    <xf numFmtId="10" fontId="4" fillId="0" borderId="1" xfId="2" applyNumberFormat="1" applyFont="1" applyBorder="1"/>
    <xf numFmtId="165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5" fillId="0" borderId="0" xfId="1" applyNumberFormat="1" applyFont="1"/>
    <xf numFmtId="0" fontId="6" fillId="0" borderId="0" xfId="0" quotePrefix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quotePrefix="1" applyFont="1" applyAlignment="1">
      <alignment horizontal="left"/>
    </xf>
    <xf numFmtId="0" fontId="0" fillId="0" borderId="0" xfId="0" quotePrefix="1" applyAlignment="1">
      <alignment horizontal="center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Units@" TargetMode="External"/><Relationship Id="rId1" Type="http://schemas.openxmlformats.org/officeDocument/2006/relationships/hyperlink" Target="mailto:Units@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"/>
  <sheetViews>
    <sheetView topLeftCell="A34" zoomScaleNormal="100" workbookViewId="0">
      <selection activeCell="A29" sqref="A29"/>
    </sheetView>
  </sheetViews>
  <sheetFormatPr defaultRowHeight="15" x14ac:dyDescent="0.25"/>
  <cols>
    <col min="1" max="1" width="21.7109375" style="1" customWidth="1"/>
    <col min="2" max="12" width="10.7109375" customWidth="1"/>
    <col min="13" max="16" width="11.5703125" customWidth="1"/>
  </cols>
  <sheetData>
    <row r="1" spans="1:17" x14ac:dyDescent="0.25">
      <c r="A1" s="98" t="s">
        <v>166</v>
      </c>
    </row>
    <row r="2" spans="1:17" x14ac:dyDescent="0.25">
      <c r="A2" s="98" t="s">
        <v>20</v>
      </c>
    </row>
    <row r="3" spans="1:17" x14ac:dyDescent="0.25">
      <c r="A3" s="99"/>
    </row>
    <row r="4" spans="1:17" x14ac:dyDescent="0.25">
      <c r="A4" s="98" t="s">
        <v>81</v>
      </c>
    </row>
    <row r="6" spans="1:17" x14ac:dyDescent="0.25">
      <c r="A6" s="1" t="s">
        <v>21</v>
      </c>
      <c r="B6" s="4">
        <v>1000</v>
      </c>
    </row>
    <row r="7" spans="1:17" x14ac:dyDescent="0.25">
      <c r="A7" s="1" t="s">
        <v>64</v>
      </c>
      <c r="B7" s="4">
        <v>100</v>
      </c>
      <c r="F7" s="9"/>
    </row>
    <row r="8" spans="1:17" x14ac:dyDescent="0.25">
      <c r="B8" s="4"/>
      <c r="F8" s="9"/>
    </row>
    <row r="9" spans="1:17" x14ac:dyDescent="0.25">
      <c r="A9" s="60"/>
      <c r="B9" s="60"/>
      <c r="C9" s="60" t="s">
        <v>23</v>
      </c>
      <c r="D9" s="60"/>
      <c r="E9" s="60" t="s">
        <v>94</v>
      </c>
      <c r="F9" s="60"/>
      <c r="G9" s="1"/>
      <c r="H9" s="60"/>
      <c r="I9" s="60"/>
      <c r="J9" s="60"/>
      <c r="K9" s="60"/>
      <c r="L9" s="59"/>
      <c r="M9" s="59"/>
      <c r="N9" s="59"/>
      <c r="O9" s="59" t="s">
        <v>96</v>
      </c>
      <c r="P9" s="56"/>
      <c r="Q9" s="56"/>
    </row>
    <row r="10" spans="1:17" x14ac:dyDescent="0.25">
      <c r="A10" s="57"/>
      <c r="B10" s="57"/>
      <c r="C10" s="57" t="s">
        <v>22</v>
      </c>
      <c r="D10" s="57" t="s">
        <v>61</v>
      </c>
      <c r="E10" s="57" t="s">
        <v>95</v>
      </c>
      <c r="F10" s="57"/>
      <c r="G10" s="1" t="s">
        <v>25</v>
      </c>
      <c r="H10" s="57" t="s">
        <v>26</v>
      </c>
      <c r="I10" s="57" t="s">
        <v>26</v>
      </c>
      <c r="J10" s="57" t="s">
        <v>26</v>
      </c>
      <c r="K10" s="57" t="s">
        <v>127</v>
      </c>
      <c r="L10" s="58"/>
      <c r="M10" s="58" t="s">
        <v>93</v>
      </c>
      <c r="N10" s="58" t="s">
        <v>93</v>
      </c>
      <c r="O10" s="58" t="s">
        <v>95</v>
      </c>
      <c r="P10" s="66"/>
      <c r="Q10" s="58" t="s">
        <v>109</v>
      </c>
    </row>
    <row r="11" spans="1:17" x14ac:dyDescent="0.25">
      <c r="A11" s="57" t="s">
        <v>0</v>
      </c>
      <c r="B11" s="57" t="s">
        <v>4</v>
      </c>
      <c r="C11" s="57" t="s">
        <v>58</v>
      </c>
      <c r="D11" s="57" t="s">
        <v>60</v>
      </c>
      <c r="E11" s="57" t="s">
        <v>63</v>
      </c>
      <c r="F11" s="57" t="s">
        <v>6</v>
      </c>
      <c r="G11" s="1" t="s">
        <v>6</v>
      </c>
      <c r="H11" s="57" t="s">
        <v>27</v>
      </c>
      <c r="I11" s="57" t="s">
        <v>28</v>
      </c>
      <c r="J11" s="57" t="s">
        <v>9</v>
      </c>
      <c r="K11" s="57" t="s">
        <v>126</v>
      </c>
      <c r="L11" s="58" t="s">
        <v>54</v>
      </c>
      <c r="M11" s="58" t="s">
        <v>2</v>
      </c>
      <c r="N11" s="58" t="s">
        <v>11</v>
      </c>
      <c r="O11" s="58" t="s">
        <v>2</v>
      </c>
      <c r="P11" s="58" t="s">
        <v>59</v>
      </c>
      <c r="Q11" s="58" t="s">
        <v>17</v>
      </c>
    </row>
    <row r="12" spans="1:17" x14ac:dyDescent="0.25">
      <c r="A12" s="62" t="s">
        <v>1</v>
      </c>
      <c r="B12" s="62" t="s">
        <v>56</v>
      </c>
      <c r="C12" s="62" t="s">
        <v>24</v>
      </c>
      <c r="D12" s="62" t="s">
        <v>3</v>
      </c>
      <c r="E12" s="62" t="s">
        <v>3</v>
      </c>
      <c r="F12" s="62" t="s">
        <v>3</v>
      </c>
      <c r="G12" s="62" t="s">
        <v>3</v>
      </c>
      <c r="H12" s="62" t="s">
        <v>5</v>
      </c>
      <c r="I12" s="62" t="s">
        <v>5</v>
      </c>
      <c r="J12" s="62" t="s">
        <v>5</v>
      </c>
      <c r="K12" s="62" t="s">
        <v>5</v>
      </c>
      <c r="L12" s="65" t="s">
        <v>55</v>
      </c>
      <c r="M12" s="65" t="s">
        <v>3</v>
      </c>
      <c r="N12" s="65" t="s">
        <v>3</v>
      </c>
      <c r="O12" s="65" t="s">
        <v>3</v>
      </c>
      <c r="P12" s="65" t="s">
        <v>56</v>
      </c>
      <c r="Q12" s="65" t="s">
        <v>56</v>
      </c>
    </row>
    <row r="13" spans="1:17" x14ac:dyDescent="0.25">
      <c r="A13" s="63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67"/>
      <c r="Q13" s="68"/>
    </row>
    <row r="14" spans="1:17" x14ac:dyDescent="0.25">
      <c r="A14" s="63">
        <v>1</v>
      </c>
      <c r="B14" s="51">
        <v>106</v>
      </c>
      <c r="C14" s="52">
        <v>4.2500000000000003E-2</v>
      </c>
      <c r="D14" s="52">
        <f>E14</f>
        <v>1.4999999999999999E-2</v>
      </c>
      <c r="E14" s="52">
        <v>1.4999999999999999E-2</v>
      </c>
      <c r="F14" s="53">
        <v>0.75</v>
      </c>
      <c r="G14" s="53">
        <f>F14-F23</f>
        <v>0.7</v>
      </c>
      <c r="H14" s="54">
        <v>200</v>
      </c>
      <c r="I14" s="54">
        <v>100</v>
      </c>
      <c r="J14" s="55">
        <v>35</v>
      </c>
      <c r="K14" s="55">
        <v>1000</v>
      </c>
      <c r="L14" s="52">
        <v>2.2499999999999999E-2</v>
      </c>
      <c r="M14" s="69">
        <v>6.3000000000000003E-4</v>
      </c>
      <c r="N14" s="53">
        <v>0.05</v>
      </c>
      <c r="O14" s="69">
        <f>M14*2</f>
        <v>1.2600000000000001E-3</v>
      </c>
      <c r="P14" s="67">
        <f>'CSV and dividend determination'!N9</f>
        <v>0</v>
      </c>
      <c r="Q14" s="67">
        <f>'CSV and dividend determination'!K33</f>
        <v>0</v>
      </c>
    </row>
    <row r="15" spans="1:17" x14ac:dyDescent="0.25">
      <c r="A15" s="63">
        <v>2</v>
      </c>
      <c r="B15" s="51">
        <f>B14</f>
        <v>106</v>
      </c>
      <c r="C15" s="52">
        <v>4.2500000000000003E-2</v>
      </c>
      <c r="D15" s="52">
        <f t="shared" ref="D15:D23" si="0">E15</f>
        <v>1.4999999999999999E-2</v>
      </c>
      <c r="E15" s="52">
        <v>1.4999999999999999E-2</v>
      </c>
      <c r="F15" s="53">
        <v>0.05</v>
      </c>
      <c r="G15" s="53">
        <v>0</v>
      </c>
      <c r="H15" s="54">
        <v>0.04</v>
      </c>
      <c r="I15" s="54">
        <v>0.02</v>
      </c>
      <c r="J15" s="55">
        <f>J14*1.02</f>
        <v>35.700000000000003</v>
      </c>
      <c r="K15" s="55">
        <v>1000</v>
      </c>
      <c r="L15" s="52">
        <v>2.2499999999999999E-2</v>
      </c>
      <c r="M15" s="69">
        <v>7.6999999999999996E-4</v>
      </c>
      <c r="N15" s="53">
        <v>0.05</v>
      </c>
      <c r="O15" s="69">
        <f t="shared" ref="O15:O23" si="1">M15*2</f>
        <v>1.5399999999999999E-3</v>
      </c>
      <c r="P15" s="67">
        <f>'CSV and dividend determination'!N10</f>
        <v>104.32428623743634</v>
      </c>
      <c r="Q15" s="67">
        <f>'CSV and dividend determination'!K34</f>
        <v>3.5932068965517248</v>
      </c>
    </row>
    <row r="16" spans="1:17" x14ac:dyDescent="0.25">
      <c r="A16" s="63">
        <v>3</v>
      </c>
      <c r="B16" s="51">
        <f t="shared" ref="B16:B23" si="2">B15</f>
        <v>106</v>
      </c>
      <c r="C16" s="52">
        <v>4.2500000000000003E-2</v>
      </c>
      <c r="D16" s="52">
        <f t="shared" si="0"/>
        <v>1.4999999999999999E-2</v>
      </c>
      <c r="E16" s="52">
        <v>1.4999999999999999E-2</v>
      </c>
      <c r="F16" s="53">
        <v>0.05</v>
      </c>
      <c r="G16" s="53">
        <v>0</v>
      </c>
      <c r="H16" s="54">
        <v>0.04</v>
      </c>
      <c r="I16" s="54">
        <v>0.02</v>
      </c>
      <c r="J16" s="55">
        <f t="shared" ref="J16:J23" si="3">J15*1.02</f>
        <v>36.414000000000001</v>
      </c>
      <c r="K16" s="55">
        <v>1000</v>
      </c>
      <c r="L16" s="52">
        <v>2.2499999999999999E-2</v>
      </c>
      <c r="M16" s="69">
        <v>9.8999999999999999E-4</v>
      </c>
      <c r="N16" s="53">
        <v>0.05</v>
      </c>
      <c r="O16" s="69">
        <f t="shared" si="1"/>
        <v>1.98E-3</v>
      </c>
      <c r="P16" s="67">
        <f>'CSV and dividend determination'!N11</f>
        <v>210.02863406307344</v>
      </c>
      <c r="Q16" s="67">
        <f>'CSV and dividend determination'!K35</f>
        <v>6.5541434445589966</v>
      </c>
    </row>
    <row r="17" spans="1:17" x14ac:dyDescent="0.25">
      <c r="A17" s="63">
        <v>4</v>
      </c>
      <c r="B17" s="51">
        <f>B16</f>
        <v>106</v>
      </c>
      <c r="C17" s="52">
        <v>4.2500000000000003E-2</v>
      </c>
      <c r="D17" s="52">
        <f>E17</f>
        <v>1.4999999999999999E-2</v>
      </c>
      <c r="E17" s="52">
        <v>1.4999999999999999E-2</v>
      </c>
      <c r="F17" s="53">
        <v>0.05</v>
      </c>
      <c r="G17" s="53">
        <v>0</v>
      </c>
      <c r="H17" s="54">
        <v>0.04</v>
      </c>
      <c r="I17" s="54">
        <v>0.02</v>
      </c>
      <c r="J17" s="55">
        <f>J16*1.02</f>
        <v>37.14228</v>
      </c>
      <c r="K17" s="55">
        <v>1000</v>
      </c>
      <c r="L17" s="52">
        <v>2.2499999999999999E-2</v>
      </c>
      <c r="M17" s="69">
        <v>1.14E-3</v>
      </c>
      <c r="N17" s="53">
        <v>0.05</v>
      </c>
      <c r="O17" s="69">
        <f>M17*2</f>
        <v>2.2799999999999999E-3</v>
      </c>
      <c r="P17" s="67">
        <f>'CSV and dividend determination'!N12</f>
        <v>317.32619413327404</v>
      </c>
      <c r="Q17" s="67">
        <f>'CSV and dividend determination'!K36</f>
        <v>9.45899172951097</v>
      </c>
    </row>
    <row r="18" spans="1:17" x14ac:dyDescent="0.25">
      <c r="A18" s="63">
        <v>5</v>
      </c>
      <c r="B18" s="51">
        <f>B17</f>
        <v>106</v>
      </c>
      <c r="C18" s="52">
        <v>4.2500000000000003E-2</v>
      </c>
      <c r="D18" s="52">
        <f t="shared" si="0"/>
        <v>1.4999999999999999E-2</v>
      </c>
      <c r="E18" s="52">
        <v>1.4999999999999999E-2</v>
      </c>
      <c r="F18" s="53">
        <v>0.05</v>
      </c>
      <c r="G18" s="53">
        <v>0</v>
      </c>
      <c r="H18" s="54">
        <v>0.04</v>
      </c>
      <c r="I18" s="54">
        <v>0.02</v>
      </c>
      <c r="J18" s="55">
        <f>J17*1.02</f>
        <v>37.885125600000002</v>
      </c>
      <c r="K18" s="55">
        <v>1000</v>
      </c>
      <c r="L18" s="52">
        <v>2.2499999999999999E-2</v>
      </c>
      <c r="M18" s="69">
        <v>1.2800000000000001E-3</v>
      </c>
      <c r="N18" s="53">
        <v>0.05</v>
      </c>
      <c r="O18" s="69">
        <f t="shared" si="1"/>
        <v>2.5600000000000002E-3</v>
      </c>
      <c r="P18" s="67">
        <f>'CSV and dividend determination'!N13</f>
        <v>426.32109588737546</v>
      </c>
      <c r="Q18" s="67">
        <f>'CSV and dividend determination'!K37</f>
        <v>12.368704300743273</v>
      </c>
    </row>
    <row r="19" spans="1:17" x14ac:dyDescent="0.25">
      <c r="A19" s="63">
        <v>6</v>
      </c>
      <c r="B19" s="51">
        <f>B18</f>
        <v>106</v>
      </c>
      <c r="C19" s="52">
        <v>4.2500000000000003E-2</v>
      </c>
      <c r="D19" s="52">
        <f t="shared" si="0"/>
        <v>1.4999999999999999E-2</v>
      </c>
      <c r="E19" s="52">
        <v>1.4999999999999999E-2</v>
      </c>
      <c r="F19" s="53">
        <v>0.05</v>
      </c>
      <c r="G19" s="53">
        <v>0</v>
      </c>
      <c r="H19" s="54">
        <v>0.04</v>
      </c>
      <c r="I19" s="54">
        <v>0.02</v>
      </c>
      <c r="J19" s="55">
        <f>J18*1.02</f>
        <v>38.642828112000004</v>
      </c>
      <c r="K19" s="55">
        <v>1000</v>
      </c>
      <c r="L19" s="52">
        <v>2.2499999999999999E-2</v>
      </c>
      <c r="M19" s="69">
        <v>1.4E-3</v>
      </c>
      <c r="N19" s="53">
        <v>0.05</v>
      </c>
      <c r="O19" s="69">
        <f t="shared" si="1"/>
        <v>2.8E-3</v>
      </c>
      <c r="P19" s="67">
        <f>'CSV and dividend determination'!N14</f>
        <v>537.12348492009301</v>
      </c>
      <c r="Q19" s="67">
        <f>'CSV and dividend determination'!K38</f>
        <v>15.283904487402999</v>
      </c>
    </row>
    <row r="20" spans="1:17" x14ac:dyDescent="0.25">
      <c r="A20" s="63">
        <v>7</v>
      </c>
      <c r="B20" s="51">
        <f t="shared" si="2"/>
        <v>106</v>
      </c>
      <c r="C20" s="52">
        <v>4.2500000000000003E-2</v>
      </c>
      <c r="D20" s="52">
        <f t="shared" si="0"/>
        <v>1.4999999999999999E-2</v>
      </c>
      <c r="E20" s="52">
        <v>1.4999999999999999E-2</v>
      </c>
      <c r="F20" s="53">
        <v>0.05</v>
      </c>
      <c r="G20" s="53">
        <v>0</v>
      </c>
      <c r="H20" s="54">
        <v>0.04</v>
      </c>
      <c r="I20" s="54">
        <v>0.02</v>
      </c>
      <c r="J20" s="55">
        <f t="shared" si="3"/>
        <v>39.415684674240005</v>
      </c>
      <c r="K20" s="55">
        <v>1000</v>
      </c>
      <c r="L20" s="52">
        <v>2.2499999999999999E-2</v>
      </c>
      <c r="M20" s="69">
        <v>1.58E-3</v>
      </c>
      <c r="N20" s="53">
        <v>0.05</v>
      </c>
      <c r="O20" s="69">
        <f t="shared" si="1"/>
        <v>3.16E-3</v>
      </c>
      <c r="P20" s="67">
        <f>'CSV and dividend determination'!N15</f>
        <v>649.77726017267082</v>
      </c>
      <c r="Q20" s="67">
        <f>'CSV and dividend determination'!K39</f>
        <v>18.241427750402316</v>
      </c>
    </row>
    <row r="21" spans="1:17" x14ac:dyDescent="0.25">
      <c r="A21" s="63">
        <v>8</v>
      </c>
      <c r="B21" s="51">
        <f t="shared" si="2"/>
        <v>106</v>
      </c>
      <c r="C21" s="52">
        <v>4.2500000000000003E-2</v>
      </c>
      <c r="D21" s="52">
        <f t="shared" si="0"/>
        <v>1.4999999999999999E-2</v>
      </c>
      <c r="E21" s="52">
        <v>1.4999999999999999E-2</v>
      </c>
      <c r="F21" s="53">
        <v>0.05</v>
      </c>
      <c r="G21" s="53">
        <v>0</v>
      </c>
      <c r="H21" s="54">
        <v>0.04</v>
      </c>
      <c r="I21" s="54">
        <v>0.02</v>
      </c>
      <c r="J21" s="55">
        <f t="shared" si="3"/>
        <v>40.203998367724807</v>
      </c>
      <c r="K21" s="55">
        <v>1000</v>
      </c>
      <c r="L21" s="52">
        <v>2.2499999999999999E-2</v>
      </c>
      <c r="M21" s="69">
        <v>1.7799999999999999E-3</v>
      </c>
      <c r="N21" s="53">
        <v>0.05</v>
      </c>
      <c r="O21" s="69">
        <f t="shared" si="1"/>
        <v>3.5599999999999998E-3</v>
      </c>
      <c r="P21" s="67">
        <f>'CSV and dividend determination'!N16</f>
        <v>764.38876993285248</v>
      </c>
      <c r="Q21" s="67">
        <f>'CSV and dividend determination'!K40</f>
        <v>21.212166750209185</v>
      </c>
    </row>
    <row r="22" spans="1:17" x14ac:dyDescent="0.25">
      <c r="A22" s="63">
        <v>9</v>
      </c>
      <c r="B22" s="51">
        <f t="shared" si="2"/>
        <v>106</v>
      </c>
      <c r="C22" s="52">
        <v>4.2500000000000003E-2</v>
      </c>
      <c r="D22" s="52">
        <f t="shared" si="0"/>
        <v>1.4999999999999999E-2</v>
      </c>
      <c r="E22" s="52">
        <v>1.4999999999999999E-2</v>
      </c>
      <c r="F22" s="53">
        <v>0.05</v>
      </c>
      <c r="G22" s="53">
        <v>0</v>
      </c>
      <c r="H22" s="54">
        <v>0.04</v>
      </c>
      <c r="I22" s="54">
        <v>0.02</v>
      </c>
      <c r="J22" s="55">
        <f t="shared" si="3"/>
        <v>41.008078335079304</v>
      </c>
      <c r="K22" s="55">
        <v>1000</v>
      </c>
      <c r="L22" s="52">
        <v>2.2499999999999999E-2</v>
      </c>
      <c r="M22" s="69">
        <v>2.0100000000000001E-3</v>
      </c>
      <c r="N22" s="53">
        <v>0.05</v>
      </c>
      <c r="O22" s="69">
        <f t="shared" si="1"/>
        <v>4.0200000000000001E-3</v>
      </c>
      <c r="P22" s="67">
        <f>'CSV and dividend determination'!N17</f>
        <v>881.08017060430518</v>
      </c>
      <c r="Q22" s="67">
        <f>'CSV and dividend determination'!K41</f>
        <v>24.192359717424349</v>
      </c>
    </row>
    <row r="23" spans="1:17" x14ac:dyDescent="0.25">
      <c r="A23" s="63">
        <v>10</v>
      </c>
      <c r="B23" s="51">
        <f t="shared" si="2"/>
        <v>106</v>
      </c>
      <c r="C23" s="52">
        <v>4.2500000000000003E-2</v>
      </c>
      <c r="D23" s="52">
        <f t="shared" si="0"/>
        <v>1.4999999999999999E-2</v>
      </c>
      <c r="E23" s="52">
        <v>1.4999999999999999E-2</v>
      </c>
      <c r="F23" s="53">
        <v>0.05</v>
      </c>
      <c r="G23" s="53">
        <v>0</v>
      </c>
      <c r="H23" s="54">
        <v>0.04</v>
      </c>
      <c r="I23" s="54">
        <v>0.02</v>
      </c>
      <c r="J23" s="55">
        <f t="shared" si="3"/>
        <v>41.82823990178089</v>
      </c>
      <c r="K23" s="55">
        <v>1000</v>
      </c>
      <c r="L23" s="52">
        <v>2.2499999999999999E-2</v>
      </c>
      <c r="M23" s="69">
        <v>2.2399999999999998E-3</v>
      </c>
      <c r="N23" s="53">
        <v>1</v>
      </c>
      <c r="O23" s="69">
        <f t="shared" si="1"/>
        <v>4.4799999999999996E-3</v>
      </c>
      <c r="P23" s="67">
        <f>'CSV and dividend determination'!N18</f>
        <v>1004.9261083743847</v>
      </c>
      <c r="Q23" s="67">
        <f>'CSV and dividend determination'!K42</f>
        <v>27.173217418560622</v>
      </c>
    </row>
    <row r="24" spans="1:17" x14ac:dyDescent="0.25">
      <c r="B24" s="9"/>
      <c r="C24" s="2"/>
      <c r="D24" s="2"/>
      <c r="E24" s="2"/>
      <c r="F24" s="2"/>
      <c r="G24" s="4"/>
      <c r="H24" s="4"/>
      <c r="I24" s="4"/>
      <c r="J24" s="4"/>
      <c r="K24" s="4"/>
      <c r="L24" s="8"/>
      <c r="M24" s="11"/>
      <c r="P24" s="30"/>
      <c r="Q24" s="30"/>
    </row>
    <row r="25" spans="1:17" x14ac:dyDescent="0.25">
      <c r="A25" s="100" t="s">
        <v>82</v>
      </c>
      <c r="P25" s="30"/>
      <c r="Q25" s="30"/>
    </row>
    <row r="26" spans="1:17" x14ac:dyDescent="0.25">
      <c r="P26" s="30"/>
      <c r="Q26" s="30"/>
    </row>
    <row r="27" spans="1:17" x14ac:dyDescent="0.25">
      <c r="A27" s="1" t="s">
        <v>21</v>
      </c>
      <c r="B27" s="4">
        <f>B6</f>
        <v>1000</v>
      </c>
    </row>
    <row r="28" spans="1:17" x14ac:dyDescent="0.25">
      <c r="A28" s="1" t="s">
        <v>64</v>
      </c>
      <c r="B28" s="4">
        <f>B7</f>
        <v>100</v>
      </c>
      <c r="F28" s="9"/>
    </row>
    <row r="29" spans="1:17" x14ac:dyDescent="0.25">
      <c r="B29" s="4"/>
      <c r="F29" s="9"/>
    </row>
    <row r="30" spans="1:17" x14ac:dyDescent="0.25">
      <c r="B30" s="7"/>
      <c r="C30" s="7" t="s">
        <v>23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7" x14ac:dyDescent="0.25">
      <c r="B31" s="7"/>
      <c r="C31" s="7" t="s">
        <v>22</v>
      </c>
      <c r="D31" s="7" t="s">
        <v>61</v>
      </c>
      <c r="E31" s="7"/>
      <c r="F31" s="7"/>
      <c r="G31" s="7" t="s">
        <v>25</v>
      </c>
      <c r="H31" s="7" t="s">
        <v>26</v>
      </c>
      <c r="I31" s="7" t="s">
        <v>26</v>
      </c>
      <c r="J31" s="7" t="s">
        <v>26</v>
      </c>
      <c r="K31" s="7" t="s">
        <v>127</v>
      </c>
      <c r="L31" s="7"/>
      <c r="M31" s="7"/>
      <c r="N31" s="7"/>
      <c r="O31" s="7"/>
    </row>
    <row r="32" spans="1:17" x14ac:dyDescent="0.25">
      <c r="A32" s="1" t="s">
        <v>0</v>
      </c>
      <c r="B32" s="7" t="s">
        <v>4</v>
      </c>
      <c r="C32" s="7" t="s">
        <v>58</v>
      </c>
      <c r="D32" s="7" t="s">
        <v>60</v>
      </c>
      <c r="E32" s="7"/>
      <c r="F32" s="7" t="s">
        <v>6</v>
      </c>
      <c r="G32" s="7" t="s">
        <v>6</v>
      </c>
      <c r="H32" s="7" t="s">
        <v>27</v>
      </c>
      <c r="I32" s="7" t="s">
        <v>28</v>
      </c>
      <c r="J32" s="7" t="s">
        <v>9</v>
      </c>
      <c r="K32" s="7" t="s">
        <v>126</v>
      </c>
      <c r="L32" s="7" t="s">
        <v>54</v>
      </c>
      <c r="M32" s="7" t="s">
        <v>2</v>
      </c>
      <c r="N32" s="7" t="s">
        <v>11</v>
      </c>
      <c r="O32" s="7"/>
      <c r="P32" s="7" t="s">
        <v>59</v>
      </c>
    </row>
    <row r="33" spans="1:18" x14ac:dyDescent="0.25">
      <c r="A33" s="61" t="s">
        <v>1</v>
      </c>
      <c r="B33" s="12" t="s">
        <v>56</v>
      </c>
      <c r="C33" s="12" t="s">
        <v>24</v>
      </c>
      <c r="D33" s="12" t="s">
        <v>3</v>
      </c>
      <c r="E33" s="12"/>
      <c r="F33" s="12" t="s">
        <v>3</v>
      </c>
      <c r="G33" s="12" t="s">
        <v>3</v>
      </c>
      <c r="H33" s="12" t="s">
        <v>5</v>
      </c>
      <c r="I33" s="12" t="s">
        <v>5</v>
      </c>
      <c r="J33" s="12" t="s">
        <v>5</v>
      </c>
      <c r="K33" s="12" t="s">
        <v>5</v>
      </c>
      <c r="L33" s="12" t="s">
        <v>55</v>
      </c>
      <c r="M33" s="12" t="s">
        <v>3</v>
      </c>
      <c r="N33" s="12" t="s">
        <v>3</v>
      </c>
      <c r="O33" s="12"/>
      <c r="P33" s="12" t="s">
        <v>56</v>
      </c>
      <c r="R33" s="12"/>
    </row>
    <row r="34" spans="1:18" x14ac:dyDescent="0.25">
      <c r="P34" s="3"/>
    </row>
    <row r="35" spans="1:18" x14ac:dyDescent="0.25">
      <c r="A35" s="1">
        <v>1</v>
      </c>
      <c r="B35" s="3">
        <f t="shared" ref="B35:D39" si="4">B14</f>
        <v>106</v>
      </c>
      <c r="C35" s="9">
        <f t="shared" si="4"/>
        <v>4.2500000000000003E-2</v>
      </c>
      <c r="D35" s="9">
        <f t="shared" si="4"/>
        <v>1.4999999999999999E-2</v>
      </c>
      <c r="E35" s="9"/>
      <c r="F35" s="2">
        <f t="shared" ref="F35:N39" si="5">F14</f>
        <v>0.75</v>
      </c>
      <c r="G35" s="2">
        <f t="shared" si="5"/>
        <v>0.7</v>
      </c>
      <c r="H35" s="4">
        <f t="shared" si="5"/>
        <v>200</v>
      </c>
      <c r="I35" s="4">
        <f t="shared" si="5"/>
        <v>100</v>
      </c>
      <c r="J35" s="18">
        <f t="shared" si="5"/>
        <v>35</v>
      </c>
      <c r="K35" s="18">
        <v>1000</v>
      </c>
      <c r="L35" s="9">
        <f t="shared" si="5"/>
        <v>2.2499999999999999E-2</v>
      </c>
      <c r="M35" s="17">
        <f t="shared" si="5"/>
        <v>6.3000000000000003E-4</v>
      </c>
      <c r="N35" s="2">
        <f t="shared" si="5"/>
        <v>0.05</v>
      </c>
      <c r="O35" s="2"/>
      <c r="P35" s="3">
        <f>P14</f>
        <v>0</v>
      </c>
    </row>
    <row r="36" spans="1:18" x14ac:dyDescent="0.25">
      <c r="A36" s="1">
        <v>2</v>
      </c>
      <c r="B36" s="3">
        <f t="shared" si="4"/>
        <v>106</v>
      </c>
      <c r="C36" s="9">
        <f t="shared" si="4"/>
        <v>4.2500000000000003E-2</v>
      </c>
      <c r="D36" s="9">
        <f t="shared" si="4"/>
        <v>1.4999999999999999E-2</v>
      </c>
      <c r="E36" s="9"/>
      <c r="F36" s="2">
        <f t="shared" si="5"/>
        <v>0.05</v>
      </c>
      <c r="G36" s="2">
        <f t="shared" si="5"/>
        <v>0</v>
      </c>
      <c r="H36" s="4">
        <f t="shared" si="5"/>
        <v>0.04</v>
      </c>
      <c r="I36" s="4">
        <f t="shared" si="5"/>
        <v>0.02</v>
      </c>
      <c r="J36" s="18">
        <f t="shared" si="5"/>
        <v>35.700000000000003</v>
      </c>
      <c r="K36" s="18">
        <v>1000</v>
      </c>
      <c r="L36" s="9">
        <f t="shared" si="5"/>
        <v>2.2499999999999999E-2</v>
      </c>
      <c r="M36" s="17">
        <f t="shared" si="5"/>
        <v>7.6999999999999996E-4</v>
      </c>
      <c r="N36" s="2">
        <f t="shared" si="5"/>
        <v>0.05</v>
      </c>
      <c r="O36" s="2"/>
      <c r="P36" s="3">
        <f>P15</f>
        <v>104.32428623743634</v>
      </c>
    </row>
    <row r="37" spans="1:18" x14ac:dyDescent="0.25">
      <c r="A37" s="1">
        <v>3</v>
      </c>
      <c r="B37" s="3">
        <f t="shared" si="4"/>
        <v>106</v>
      </c>
      <c r="C37" s="9">
        <f t="shared" si="4"/>
        <v>4.2500000000000003E-2</v>
      </c>
      <c r="D37" s="9">
        <f t="shared" si="4"/>
        <v>1.4999999999999999E-2</v>
      </c>
      <c r="E37" s="9"/>
      <c r="F37" s="2">
        <f t="shared" si="5"/>
        <v>0.05</v>
      </c>
      <c r="G37" s="2">
        <f t="shared" si="5"/>
        <v>0</v>
      </c>
      <c r="H37" s="4">
        <f t="shared" si="5"/>
        <v>0.04</v>
      </c>
      <c r="I37" s="4">
        <f t="shared" si="5"/>
        <v>0.02</v>
      </c>
      <c r="J37" s="18">
        <f t="shared" si="5"/>
        <v>36.414000000000001</v>
      </c>
      <c r="K37" s="18">
        <v>1000</v>
      </c>
      <c r="L37" s="9">
        <f t="shared" si="5"/>
        <v>2.2499999999999999E-2</v>
      </c>
      <c r="M37" s="17">
        <f t="shared" si="5"/>
        <v>9.8999999999999999E-4</v>
      </c>
      <c r="N37" s="2">
        <f t="shared" si="5"/>
        <v>0.05</v>
      </c>
      <c r="O37" s="2"/>
      <c r="P37" s="3">
        <f>P16</f>
        <v>210.02863406307344</v>
      </c>
    </row>
    <row r="38" spans="1:18" x14ac:dyDescent="0.25">
      <c r="A38" s="1">
        <v>4</v>
      </c>
      <c r="B38" s="3">
        <f t="shared" si="4"/>
        <v>106</v>
      </c>
      <c r="C38" s="9">
        <f t="shared" si="4"/>
        <v>4.2500000000000003E-2</v>
      </c>
      <c r="D38" s="9">
        <f t="shared" si="4"/>
        <v>1.4999999999999999E-2</v>
      </c>
      <c r="E38" s="9"/>
      <c r="F38" s="2">
        <f t="shared" si="5"/>
        <v>0.05</v>
      </c>
      <c r="G38" s="2">
        <f t="shared" si="5"/>
        <v>0</v>
      </c>
      <c r="H38" s="4">
        <f t="shared" si="5"/>
        <v>0.04</v>
      </c>
      <c r="I38" s="4">
        <f t="shared" si="5"/>
        <v>0.02</v>
      </c>
      <c r="J38" s="18">
        <f t="shared" si="5"/>
        <v>37.14228</v>
      </c>
      <c r="K38" s="18">
        <v>1000</v>
      </c>
      <c r="L38" s="9">
        <f t="shared" si="5"/>
        <v>2.2499999999999999E-2</v>
      </c>
      <c r="M38" s="17">
        <f t="shared" si="5"/>
        <v>1.14E-3</v>
      </c>
      <c r="N38" s="2">
        <f t="shared" si="5"/>
        <v>0.05</v>
      </c>
      <c r="O38" s="2"/>
      <c r="P38" s="3">
        <f>P17</f>
        <v>317.32619413327404</v>
      </c>
    </row>
    <row r="39" spans="1:18" x14ac:dyDescent="0.25">
      <c r="A39" s="1">
        <v>5</v>
      </c>
      <c r="B39" s="3">
        <f t="shared" si="4"/>
        <v>106</v>
      </c>
      <c r="C39" s="9">
        <f t="shared" si="4"/>
        <v>4.2500000000000003E-2</v>
      </c>
      <c r="D39" s="9">
        <f t="shared" si="4"/>
        <v>1.4999999999999999E-2</v>
      </c>
      <c r="E39" s="9"/>
      <c r="F39" s="2">
        <f t="shared" si="5"/>
        <v>0.05</v>
      </c>
      <c r="G39" s="2">
        <f t="shared" si="5"/>
        <v>0</v>
      </c>
      <c r="H39" s="4">
        <f t="shared" si="5"/>
        <v>0.04</v>
      </c>
      <c r="I39" s="4">
        <f t="shared" si="5"/>
        <v>0.02</v>
      </c>
      <c r="J39" s="18">
        <f t="shared" si="5"/>
        <v>37.885125600000002</v>
      </c>
      <c r="K39" s="18">
        <v>1000</v>
      </c>
      <c r="L39" s="9">
        <f t="shared" si="5"/>
        <v>2.2499999999999999E-2</v>
      </c>
      <c r="M39" s="17">
        <f>M18*1.25</f>
        <v>1.6000000000000001E-3</v>
      </c>
      <c r="N39" s="2">
        <f t="shared" si="5"/>
        <v>0.05</v>
      </c>
      <c r="O39" s="2"/>
      <c r="P39" s="3">
        <f>P18</f>
        <v>426.32109588737546</v>
      </c>
    </row>
    <row r="40" spans="1:18" x14ac:dyDescent="0.25">
      <c r="A40" s="1">
        <v>6</v>
      </c>
      <c r="B40" s="3">
        <f t="shared" ref="B40:C44" si="6">B19</f>
        <v>106</v>
      </c>
      <c r="C40" s="9">
        <f t="shared" si="6"/>
        <v>4.2500000000000003E-2</v>
      </c>
      <c r="D40" s="9">
        <f t="shared" ref="D40:M40" si="7">D19</f>
        <v>1.4999999999999999E-2</v>
      </c>
      <c r="E40" s="9"/>
      <c r="F40" s="2">
        <f t="shared" si="7"/>
        <v>0.05</v>
      </c>
      <c r="G40" s="2">
        <f t="shared" si="7"/>
        <v>0</v>
      </c>
      <c r="H40" s="4">
        <f t="shared" si="7"/>
        <v>0.04</v>
      </c>
      <c r="I40" s="4">
        <f t="shared" si="7"/>
        <v>0.02</v>
      </c>
      <c r="J40" s="18">
        <f t="shared" si="7"/>
        <v>38.642828112000004</v>
      </c>
      <c r="K40" s="18">
        <v>1000</v>
      </c>
      <c r="L40" s="9">
        <f t="shared" si="7"/>
        <v>2.2499999999999999E-2</v>
      </c>
      <c r="M40" s="17">
        <f t="shared" si="7"/>
        <v>1.4E-3</v>
      </c>
      <c r="N40" s="2">
        <f t="shared" ref="N40:P44" si="8">N19</f>
        <v>0.05</v>
      </c>
      <c r="O40" s="2"/>
      <c r="P40" s="3">
        <f t="shared" si="8"/>
        <v>537.12348492009301</v>
      </c>
    </row>
    <row r="41" spans="1:18" x14ac:dyDescent="0.25">
      <c r="A41" s="1">
        <v>7</v>
      </c>
      <c r="B41" s="3">
        <f t="shared" si="6"/>
        <v>106</v>
      </c>
      <c r="C41" s="9">
        <f t="shared" si="6"/>
        <v>4.2500000000000003E-2</v>
      </c>
      <c r="D41" s="9">
        <f t="shared" ref="D41:M41" si="9">D20</f>
        <v>1.4999999999999999E-2</v>
      </c>
      <c r="E41" s="9"/>
      <c r="F41" s="2">
        <f t="shared" si="9"/>
        <v>0.05</v>
      </c>
      <c r="G41" s="2">
        <f t="shared" si="9"/>
        <v>0</v>
      </c>
      <c r="H41" s="4">
        <f t="shared" si="9"/>
        <v>0.04</v>
      </c>
      <c r="I41" s="4">
        <f t="shared" si="9"/>
        <v>0.02</v>
      </c>
      <c r="J41" s="18">
        <f t="shared" si="9"/>
        <v>39.415684674240005</v>
      </c>
      <c r="K41" s="18">
        <v>1000</v>
      </c>
      <c r="L41" s="9">
        <f t="shared" si="9"/>
        <v>2.2499999999999999E-2</v>
      </c>
      <c r="M41" s="17">
        <f t="shared" si="9"/>
        <v>1.58E-3</v>
      </c>
      <c r="N41" s="2">
        <f t="shared" si="8"/>
        <v>0.05</v>
      </c>
      <c r="O41" s="2"/>
      <c r="P41" s="3">
        <f t="shared" si="8"/>
        <v>649.77726017267082</v>
      </c>
    </row>
    <row r="42" spans="1:18" x14ac:dyDescent="0.25">
      <c r="A42" s="1">
        <v>8</v>
      </c>
      <c r="B42" s="3">
        <f t="shared" si="6"/>
        <v>106</v>
      </c>
      <c r="C42" s="9">
        <f t="shared" si="6"/>
        <v>4.2500000000000003E-2</v>
      </c>
      <c r="D42" s="9">
        <f t="shared" ref="D42:M42" si="10">D21</f>
        <v>1.4999999999999999E-2</v>
      </c>
      <c r="E42" s="9"/>
      <c r="F42" s="2">
        <f t="shared" si="10"/>
        <v>0.05</v>
      </c>
      <c r="G42" s="2">
        <f t="shared" si="10"/>
        <v>0</v>
      </c>
      <c r="H42" s="4">
        <f t="shared" si="10"/>
        <v>0.04</v>
      </c>
      <c r="I42" s="4">
        <f t="shared" si="10"/>
        <v>0.02</v>
      </c>
      <c r="J42" s="18">
        <f t="shared" si="10"/>
        <v>40.203998367724807</v>
      </c>
      <c r="K42" s="18">
        <v>1000</v>
      </c>
      <c r="L42" s="9">
        <f t="shared" si="10"/>
        <v>2.2499999999999999E-2</v>
      </c>
      <c r="M42" s="17">
        <f t="shared" si="10"/>
        <v>1.7799999999999999E-3</v>
      </c>
      <c r="N42" s="2">
        <f t="shared" si="8"/>
        <v>0.05</v>
      </c>
      <c r="O42" s="2"/>
      <c r="P42" s="3">
        <f t="shared" si="8"/>
        <v>764.38876993285248</v>
      </c>
    </row>
    <row r="43" spans="1:18" x14ac:dyDescent="0.25">
      <c r="A43" s="1">
        <v>9</v>
      </c>
      <c r="B43" s="3">
        <f t="shared" si="6"/>
        <v>106</v>
      </c>
      <c r="C43" s="9">
        <f t="shared" si="6"/>
        <v>4.2500000000000003E-2</v>
      </c>
      <c r="D43" s="9">
        <f t="shared" ref="D43:M43" si="11">D22</f>
        <v>1.4999999999999999E-2</v>
      </c>
      <c r="E43" s="9"/>
      <c r="F43" s="2">
        <f t="shared" si="11"/>
        <v>0.05</v>
      </c>
      <c r="G43" s="2">
        <f t="shared" si="11"/>
        <v>0</v>
      </c>
      <c r="H43" s="4">
        <f t="shared" si="11"/>
        <v>0.04</v>
      </c>
      <c r="I43" s="4">
        <f t="shared" si="11"/>
        <v>0.02</v>
      </c>
      <c r="J43" s="18">
        <f t="shared" si="11"/>
        <v>41.008078335079304</v>
      </c>
      <c r="K43" s="18">
        <v>1000</v>
      </c>
      <c r="L43" s="9">
        <f t="shared" si="11"/>
        <v>2.2499999999999999E-2</v>
      </c>
      <c r="M43" s="17">
        <f t="shared" si="11"/>
        <v>2.0100000000000001E-3</v>
      </c>
      <c r="N43" s="2">
        <f t="shared" si="8"/>
        <v>0.05</v>
      </c>
      <c r="O43" s="2"/>
      <c r="P43" s="3">
        <f t="shared" si="8"/>
        <v>881.08017060430518</v>
      </c>
    </row>
    <row r="44" spans="1:18" x14ac:dyDescent="0.25">
      <c r="A44" s="1">
        <v>10</v>
      </c>
      <c r="B44" s="3">
        <f t="shared" si="6"/>
        <v>106</v>
      </c>
      <c r="C44" s="9">
        <f t="shared" si="6"/>
        <v>4.2500000000000003E-2</v>
      </c>
      <c r="D44" s="9">
        <f t="shared" ref="D44:M44" si="12">D23</f>
        <v>1.4999999999999999E-2</v>
      </c>
      <c r="E44" s="9"/>
      <c r="F44" s="2">
        <f t="shared" si="12"/>
        <v>0.05</v>
      </c>
      <c r="G44" s="2">
        <f t="shared" si="12"/>
        <v>0</v>
      </c>
      <c r="H44" s="4">
        <f t="shared" si="12"/>
        <v>0.04</v>
      </c>
      <c r="I44" s="4">
        <f t="shared" si="12"/>
        <v>0.02</v>
      </c>
      <c r="J44" s="18">
        <f t="shared" si="12"/>
        <v>41.82823990178089</v>
      </c>
      <c r="K44" s="18">
        <v>1000</v>
      </c>
      <c r="L44" s="9">
        <f t="shared" si="12"/>
        <v>2.2499999999999999E-2</v>
      </c>
      <c r="M44" s="17">
        <f t="shared" si="12"/>
        <v>2.2399999999999998E-3</v>
      </c>
      <c r="N44" s="2">
        <f t="shared" si="8"/>
        <v>1</v>
      </c>
      <c r="O44" s="2"/>
      <c r="P44" s="3">
        <f t="shared" si="8"/>
        <v>1004.9261083743847</v>
      </c>
    </row>
    <row r="45" spans="1:18" x14ac:dyDescent="0.25">
      <c r="K45" s="4"/>
    </row>
    <row r="46" spans="1:18" x14ac:dyDescent="0.25">
      <c r="A46" s="64"/>
    </row>
    <row r="48" spans="1:18" x14ac:dyDescent="0.25">
      <c r="B48" s="4"/>
    </row>
    <row r="49" spans="1:16" x14ac:dyDescent="0.25">
      <c r="B49" s="4"/>
      <c r="F49" s="9"/>
    </row>
    <row r="50" spans="1:16" x14ac:dyDescent="0.25">
      <c r="B50" s="4"/>
      <c r="F50" s="9"/>
    </row>
    <row r="51" spans="1:16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6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6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25">
      <c r="A54" s="6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x14ac:dyDescent="0.25">
      <c r="P55" s="3"/>
    </row>
    <row r="56" spans="1:16" x14ac:dyDescent="0.25">
      <c r="B56" s="3"/>
      <c r="C56" s="9"/>
      <c r="D56" s="9"/>
      <c r="E56" s="9"/>
      <c r="F56" s="2"/>
      <c r="G56" s="2"/>
      <c r="H56" s="4"/>
      <c r="I56" s="4"/>
      <c r="J56" s="18"/>
      <c r="K56" s="18"/>
      <c r="L56" s="9"/>
      <c r="M56" s="17"/>
      <c r="N56" s="2"/>
      <c r="O56" s="2"/>
      <c r="P56" s="3"/>
    </row>
    <row r="57" spans="1:16" x14ac:dyDescent="0.25">
      <c r="B57" s="3"/>
      <c r="C57" s="9"/>
      <c r="D57" s="9"/>
      <c r="E57" s="9"/>
      <c r="F57" s="2"/>
      <c r="G57" s="2"/>
      <c r="H57" s="4"/>
      <c r="I57" s="4"/>
      <c r="J57" s="18"/>
      <c r="K57" s="18"/>
      <c r="L57" s="9"/>
      <c r="M57" s="17"/>
      <c r="N57" s="2"/>
      <c r="O57" s="2"/>
      <c r="P57" s="3"/>
    </row>
    <row r="58" spans="1:16" x14ac:dyDescent="0.25">
      <c r="B58" s="3"/>
      <c r="C58" s="9"/>
      <c r="D58" s="9"/>
      <c r="E58" s="9"/>
      <c r="F58" s="2"/>
      <c r="G58" s="2"/>
      <c r="H58" s="4"/>
      <c r="I58" s="4"/>
      <c r="J58" s="18"/>
      <c r="K58" s="18"/>
      <c r="L58" s="9"/>
      <c r="M58" s="17"/>
      <c r="N58" s="2"/>
      <c r="O58" s="2"/>
      <c r="P58" s="3"/>
    </row>
    <row r="59" spans="1:16" x14ac:dyDescent="0.25">
      <c r="B59" s="3"/>
      <c r="C59" s="9"/>
      <c r="D59" s="9"/>
      <c r="E59" s="9"/>
      <c r="F59" s="2"/>
      <c r="G59" s="2"/>
      <c r="H59" s="4"/>
      <c r="I59" s="4"/>
      <c r="J59" s="18"/>
      <c r="K59" s="18"/>
      <c r="L59" s="9"/>
      <c r="M59" s="17"/>
      <c r="N59" s="2"/>
      <c r="O59" s="2"/>
      <c r="P59" s="3"/>
    </row>
    <row r="60" spans="1:16" x14ac:dyDescent="0.25">
      <c r="B60" s="3"/>
      <c r="C60" s="9"/>
      <c r="D60" s="9"/>
      <c r="E60" s="9"/>
      <c r="F60" s="2"/>
      <c r="G60" s="2"/>
      <c r="H60" s="4"/>
      <c r="I60" s="4"/>
      <c r="J60" s="18"/>
      <c r="K60" s="18"/>
      <c r="L60" s="9"/>
      <c r="M60" s="23"/>
      <c r="N60" s="2"/>
      <c r="O60" s="2"/>
      <c r="P60" s="3"/>
    </row>
    <row r="61" spans="1:16" x14ac:dyDescent="0.25">
      <c r="B61" s="3"/>
      <c r="C61" s="9"/>
      <c r="D61" s="9"/>
      <c r="E61" s="9"/>
      <c r="F61" s="2"/>
      <c r="G61" s="2"/>
      <c r="H61" s="4"/>
      <c r="I61" s="4"/>
      <c r="J61" s="18"/>
      <c r="K61" s="18"/>
      <c r="L61" s="9"/>
      <c r="M61" s="23"/>
      <c r="N61" s="2"/>
      <c r="O61" s="2"/>
      <c r="P61" s="3"/>
    </row>
    <row r="62" spans="1:16" x14ac:dyDescent="0.25">
      <c r="B62" s="3"/>
      <c r="C62" s="9"/>
      <c r="D62" s="9"/>
      <c r="E62" s="9"/>
      <c r="F62" s="2"/>
      <c r="G62" s="2"/>
      <c r="H62" s="4"/>
      <c r="I62" s="4"/>
      <c r="J62" s="18"/>
      <c r="K62" s="18"/>
      <c r="L62" s="9"/>
      <c r="M62" s="23"/>
      <c r="N62" s="2"/>
      <c r="O62" s="2"/>
      <c r="P62" s="3"/>
    </row>
    <row r="63" spans="1:16" x14ac:dyDescent="0.25">
      <c r="B63" s="3"/>
      <c r="C63" s="9"/>
      <c r="D63" s="9"/>
      <c r="E63" s="9"/>
      <c r="F63" s="2"/>
      <c r="G63" s="2"/>
      <c r="H63" s="4"/>
      <c r="I63" s="4"/>
      <c r="J63" s="18"/>
      <c r="K63" s="18"/>
      <c r="L63" s="9"/>
      <c r="M63" s="23"/>
      <c r="N63" s="2"/>
      <c r="O63" s="2"/>
      <c r="P63" s="3"/>
    </row>
    <row r="64" spans="1:16" x14ac:dyDescent="0.25">
      <c r="B64" s="3"/>
      <c r="C64" s="9"/>
      <c r="D64" s="9"/>
      <c r="E64" s="9"/>
      <c r="F64" s="2"/>
      <c r="G64" s="2"/>
      <c r="H64" s="4"/>
      <c r="I64" s="4"/>
      <c r="J64" s="18"/>
      <c r="K64" s="18"/>
      <c r="L64" s="9"/>
      <c r="M64" s="23"/>
      <c r="N64" s="2"/>
      <c r="O64" s="2"/>
      <c r="P64" s="3"/>
    </row>
    <row r="65" spans="2:16" x14ac:dyDescent="0.25">
      <c r="B65" s="3"/>
      <c r="C65" s="9"/>
      <c r="D65" s="9"/>
      <c r="E65" s="9"/>
      <c r="F65" s="2"/>
      <c r="G65" s="2"/>
      <c r="H65" s="4"/>
      <c r="I65" s="4"/>
      <c r="J65" s="18"/>
      <c r="K65" s="18"/>
      <c r="L65" s="9"/>
      <c r="M65" s="23"/>
      <c r="N65" s="2"/>
      <c r="O65" s="2"/>
      <c r="P65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topLeftCell="A31" workbookViewId="0"/>
  </sheetViews>
  <sheetFormatPr defaultRowHeight="15" x14ac:dyDescent="0.25"/>
  <cols>
    <col min="1" max="1" width="11.85546875" customWidth="1"/>
    <col min="6" max="6" width="10.85546875" bestFit="1" customWidth="1"/>
    <col min="8" max="9" width="11.42578125" bestFit="1" customWidth="1"/>
    <col min="14" max="14" width="11.85546875" bestFit="1" customWidth="1"/>
  </cols>
  <sheetData>
    <row r="1" spans="1:14" x14ac:dyDescent="0.25">
      <c r="A1" s="5" t="s">
        <v>166</v>
      </c>
    </row>
    <row r="2" spans="1:14" x14ac:dyDescent="0.25">
      <c r="A2" t="s">
        <v>97</v>
      </c>
    </row>
    <row r="3" spans="1:14" x14ac:dyDescent="0.25">
      <c r="I3">
        <v>1000</v>
      </c>
    </row>
    <row r="5" spans="1:14" x14ac:dyDescent="0.25">
      <c r="B5" t="s">
        <v>96</v>
      </c>
      <c r="C5" t="s">
        <v>94</v>
      </c>
      <c r="D5" t="s">
        <v>96</v>
      </c>
    </row>
    <row r="6" spans="1:14" x14ac:dyDescent="0.25">
      <c r="B6" t="s">
        <v>95</v>
      </c>
      <c r="C6" t="s">
        <v>95</v>
      </c>
      <c r="D6" t="s">
        <v>95</v>
      </c>
      <c r="E6" t="s">
        <v>101</v>
      </c>
    </row>
    <row r="7" spans="1:14" x14ac:dyDescent="0.25">
      <c r="B7" t="s">
        <v>63</v>
      </c>
      <c r="C7" t="s">
        <v>2</v>
      </c>
      <c r="D7" t="s">
        <v>103</v>
      </c>
      <c r="E7" t="s">
        <v>100</v>
      </c>
      <c r="I7" t="s">
        <v>72</v>
      </c>
      <c r="K7" t="s">
        <v>104</v>
      </c>
      <c r="L7" t="s">
        <v>105</v>
      </c>
      <c r="M7" t="s">
        <v>96</v>
      </c>
      <c r="N7" t="s">
        <v>59</v>
      </c>
    </row>
    <row r="8" spans="1:14" x14ac:dyDescent="0.25">
      <c r="B8" s="13" t="s">
        <v>3</v>
      </c>
      <c r="C8" s="13" t="s">
        <v>3</v>
      </c>
      <c r="D8" s="13" t="s">
        <v>3</v>
      </c>
      <c r="E8" s="13" t="s">
        <v>74</v>
      </c>
      <c r="F8" s="13" t="s">
        <v>99</v>
      </c>
      <c r="G8" s="13" t="s">
        <v>102</v>
      </c>
      <c r="H8" s="13" t="s">
        <v>42</v>
      </c>
      <c r="I8" s="13" t="s">
        <v>42</v>
      </c>
      <c r="J8" s="13"/>
      <c r="K8" s="13" t="s">
        <v>4</v>
      </c>
      <c r="L8" s="13" t="s">
        <v>42</v>
      </c>
      <c r="M8" s="13" t="s">
        <v>95</v>
      </c>
      <c r="N8" s="13" t="s">
        <v>106</v>
      </c>
    </row>
    <row r="9" spans="1:14" x14ac:dyDescent="0.25">
      <c r="A9">
        <v>1</v>
      </c>
      <c r="B9" t="s">
        <v>98</v>
      </c>
      <c r="C9">
        <f>Input!O14</f>
        <v>1.2600000000000001E-3</v>
      </c>
      <c r="D9" s="19" t="s">
        <v>98</v>
      </c>
      <c r="F9" s="9">
        <v>1</v>
      </c>
      <c r="G9" s="20">
        <f>F9</f>
        <v>1</v>
      </c>
      <c r="K9" s="24"/>
      <c r="L9" s="24"/>
      <c r="M9" s="24">
        <v>0</v>
      </c>
      <c r="N9" s="24">
        <v>0</v>
      </c>
    </row>
    <row r="10" spans="1:14" x14ac:dyDescent="0.25">
      <c r="A10">
        <v>2</v>
      </c>
      <c r="B10" s="20">
        <f>Input!E15</f>
        <v>1.4999999999999999E-2</v>
      </c>
      <c r="C10">
        <f>Input!O15</f>
        <v>1.5399999999999999E-3</v>
      </c>
      <c r="D10" s="19">
        <v>0</v>
      </c>
      <c r="E10">
        <f t="shared" ref="E10:E18" si="0">$I$3*(C10+(1-C10)*D10)</f>
        <v>1.5399999999999998</v>
      </c>
      <c r="F10" s="9">
        <f>F9*(1-C10)*(1-D10)</f>
        <v>0.99846000000000001</v>
      </c>
      <c r="G10">
        <f>F10/(1+B10)^A9</f>
        <v>0.983704433497537</v>
      </c>
      <c r="H10" s="24">
        <f>E10*F9</f>
        <v>1.5399999999999998</v>
      </c>
      <c r="I10" s="24">
        <f>H10/(1+B10)^A9</f>
        <v>1.5172413793103448</v>
      </c>
      <c r="K10" s="24">
        <f>I22</f>
        <v>104.14150427254256</v>
      </c>
      <c r="L10" s="24">
        <f>H10</f>
        <v>1.5399999999999998</v>
      </c>
      <c r="M10" s="24">
        <f t="shared" ref="M10:M18" si="1">(M9+K10)*(1+B10)-L10</f>
        <v>104.16362683663068</v>
      </c>
      <c r="N10" s="24">
        <f t="shared" ref="N10:N17" si="2">M10/F10</f>
        <v>104.32428623743634</v>
      </c>
    </row>
    <row r="11" spans="1:14" x14ac:dyDescent="0.25">
      <c r="A11">
        <v>3</v>
      </c>
      <c r="B11" s="20">
        <f>Input!E16</f>
        <v>1.4999999999999999E-2</v>
      </c>
      <c r="C11">
        <f>Input!O16</f>
        <v>1.98E-3</v>
      </c>
      <c r="D11" s="19">
        <v>0</v>
      </c>
      <c r="E11">
        <f t="shared" si="0"/>
        <v>1.98</v>
      </c>
      <c r="F11" s="9">
        <f t="shared" ref="F11:F18" si="3">F10*(1-C11)*(1-D11)</f>
        <v>0.99648304920000008</v>
      </c>
      <c r="G11">
        <f t="shared" ref="G11:G18" si="4">F11/(1+B11)^A10</f>
        <v>0.96724797903370652</v>
      </c>
      <c r="H11" s="24">
        <f t="shared" ref="H11:H18" si="5">E11*F10</f>
        <v>1.9769508</v>
      </c>
      <c r="I11" s="24">
        <f t="shared" ref="I11:I18" si="6">H11/(1+B11)^A10</f>
        <v>1.9189505205173631</v>
      </c>
      <c r="K11" s="24">
        <f t="shared" ref="K11:K18" si="7">$I$22*F10</f>
        <v>103.98112635596284</v>
      </c>
      <c r="L11" s="24">
        <f t="shared" ref="L11:L18" si="8">H11</f>
        <v>1.9769508</v>
      </c>
      <c r="M11" s="24">
        <f t="shared" si="1"/>
        <v>209.28997369048241</v>
      </c>
      <c r="N11" s="24">
        <f t="shared" si="2"/>
        <v>210.02863406307344</v>
      </c>
    </row>
    <row r="12" spans="1:14" x14ac:dyDescent="0.25">
      <c r="A12">
        <v>4</v>
      </c>
      <c r="B12" s="20">
        <f>Input!E17</f>
        <v>1.4999999999999999E-2</v>
      </c>
      <c r="C12">
        <f>Input!O17</f>
        <v>2.2799999999999999E-3</v>
      </c>
      <c r="D12" s="19">
        <v>0</v>
      </c>
      <c r="E12">
        <f t="shared" si="0"/>
        <v>2.2799999999999998</v>
      </c>
      <c r="F12" s="9">
        <f t="shared" si="3"/>
        <v>0.99421106784782409</v>
      </c>
      <c r="G12">
        <f t="shared" si="4"/>
        <v>0.95078093954828558</v>
      </c>
      <c r="H12" s="24">
        <f t="shared" si="5"/>
        <v>2.2719813521760002</v>
      </c>
      <c r="I12" s="24">
        <f t="shared" si="6"/>
        <v>2.1727343765486218</v>
      </c>
      <c r="K12" s="24">
        <f t="shared" si="7"/>
        <v>103.77524372577805</v>
      </c>
      <c r="L12" s="24">
        <f t="shared" si="8"/>
        <v>2.2719813521760002</v>
      </c>
      <c r="M12" s="24">
        <f t="shared" si="1"/>
        <v>315.48921432532831</v>
      </c>
      <c r="N12" s="24">
        <f t="shared" si="2"/>
        <v>317.32619413327404</v>
      </c>
    </row>
    <row r="13" spans="1:14" x14ac:dyDescent="0.25">
      <c r="A13">
        <v>5</v>
      </c>
      <c r="B13" s="20">
        <f>Input!E18</f>
        <v>1.4999999999999999E-2</v>
      </c>
      <c r="C13">
        <f>Input!O18</f>
        <v>2.5600000000000002E-3</v>
      </c>
      <c r="D13" s="19">
        <v>0</v>
      </c>
      <c r="E13">
        <f t="shared" si="0"/>
        <v>2.56</v>
      </c>
      <c r="F13" s="9">
        <f t="shared" si="3"/>
        <v>0.99166588751413365</v>
      </c>
      <c r="G13">
        <f t="shared" si="4"/>
        <v>0.93433196092910553</v>
      </c>
      <c r="H13" s="24">
        <f t="shared" si="5"/>
        <v>2.5451803336904297</v>
      </c>
      <c r="I13" s="24">
        <f t="shared" si="6"/>
        <v>2.3980287736390262</v>
      </c>
      <c r="K13" s="24">
        <f t="shared" si="7"/>
        <v>103.53863617008328</v>
      </c>
      <c r="L13" s="24">
        <f t="shared" si="8"/>
        <v>2.5451803336904297</v>
      </c>
      <c r="M13" s="24">
        <f t="shared" si="1"/>
        <v>422.76808791915226</v>
      </c>
      <c r="N13" s="24">
        <f t="shared" si="2"/>
        <v>426.32109588737546</v>
      </c>
    </row>
    <row r="14" spans="1:14" x14ac:dyDescent="0.25">
      <c r="A14">
        <v>6</v>
      </c>
      <c r="B14" s="20">
        <f>Input!E19</f>
        <v>1.4999999999999999E-2</v>
      </c>
      <c r="C14">
        <f>Input!O19</f>
        <v>2.8E-3</v>
      </c>
      <c r="D14" s="19">
        <v>0</v>
      </c>
      <c r="E14">
        <f t="shared" si="0"/>
        <v>2.8</v>
      </c>
      <c r="F14" s="9">
        <f t="shared" si="3"/>
        <v>0.9888892230290941</v>
      </c>
      <c r="G14">
        <f t="shared" si="4"/>
        <v>0.91794663195911741</v>
      </c>
      <c r="H14" s="24">
        <f t="shared" si="5"/>
        <v>2.7766644850395741</v>
      </c>
      <c r="I14" s="24">
        <f t="shared" si="6"/>
        <v>2.5774674784251186</v>
      </c>
      <c r="K14" s="24">
        <f t="shared" si="7"/>
        <v>103.27357726148786</v>
      </c>
      <c r="L14" s="24">
        <f t="shared" si="8"/>
        <v>2.7766644850395741</v>
      </c>
      <c r="M14" s="24">
        <f t="shared" si="1"/>
        <v>531.15562567331017</v>
      </c>
      <c r="N14" s="24">
        <f t="shared" si="2"/>
        <v>537.12348492009301</v>
      </c>
    </row>
    <row r="15" spans="1:14" x14ac:dyDescent="0.25">
      <c r="A15">
        <v>7</v>
      </c>
      <c r="B15" s="20">
        <f>Input!E20</f>
        <v>1.4999999999999999E-2</v>
      </c>
      <c r="C15">
        <f>Input!O20</f>
        <v>3.16E-3</v>
      </c>
      <c r="D15" s="19">
        <v>0</v>
      </c>
      <c r="E15">
        <f t="shared" si="0"/>
        <v>3.16</v>
      </c>
      <c r="F15" s="9">
        <f t="shared" si="3"/>
        <v>0.9857643330843221</v>
      </c>
      <c r="G15">
        <f t="shared" si="4"/>
        <v>0.90152307448485391</v>
      </c>
      <c r="H15" s="24">
        <f t="shared" si="5"/>
        <v>3.1248899447719376</v>
      </c>
      <c r="I15" s="24">
        <f t="shared" si="6"/>
        <v>2.8578437014687799</v>
      </c>
      <c r="K15" s="24">
        <f t="shared" si="7"/>
        <v>102.9844112451557</v>
      </c>
      <c r="L15" s="24">
        <f t="shared" si="8"/>
        <v>3.1248899447719376</v>
      </c>
      <c r="M15" s="24">
        <f t="shared" si="1"/>
        <v>640.52724752747088</v>
      </c>
      <c r="N15" s="24">
        <f t="shared" si="2"/>
        <v>649.77726017267082</v>
      </c>
    </row>
    <row r="16" spans="1:14" x14ac:dyDescent="0.25">
      <c r="A16">
        <v>8</v>
      </c>
      <c r="B16" s="20">
        <f>Input!E21</f>
        <v>1.4999999999999999E-2</v>
      </c>
      <c r="C16">
        <f>Input!O21</f>
        <v>3.5599999999999998E-3</v>
      </c>
      <c r="D16" s="19">
        <v>0</v>
      </c>
      <c r="E16">
        <f t="shared" si="0"/>
        <v>3.5599999999999996</v>
      </c>
      <c r="F16" s="9">
        <f t="shared" si="3"/>
        <v>0.98225501205854193</v>
      </c>
      <c r="G16">
        <f t="shared" si="4"/>
        <v>0.88503808112284532</v>
      </c>
      <c r="H16" s="24">
        <f t="shared" si="5"/>
        <v>3.5093210257801863</v>
      </c>
      <c r="I16" s="24">
        <f t="shared" si="6"/>
        <v>3.1619922612473697</v>
      </c>
      <c r="K16" s="24">
        <f t="shared" si="7"/>
        <v>102.658980505621</v>
      </c>
      <c r="L16" s="24">
        <f t="shared" si="8"/>
        <v>3.5093210257801863</v>
      </c>
      <c r="M16" s="24">
        <f t="shared" si="1"/>
        <v>750.82470042780801</v>
      </c>
      <c r="N16" s="24">
        <f t="shared" si="2"/>
        <v>764.38876993285248</v>
      </c>
    </row>
    <row r="17" spans="1:14" x14ac:dyDescent="0.25">
      <c r="A17">
        <v>9</v>
      </c>
      <c r="B17" s="20">
        <f>Input!E22</f>
        <v>1.4999999999999999E-2</v>
      </c>
      <c r="C17">
        <f>Input!O22</f>
        <v>4.0200000000000001E-3</v>
      </c>
      <c r="D17" s="19">
        <v>0</v>
      </c>
      <c r="E17">
        <f t="shared" si="0"/>
        <v>4.0200000000000005</v>
      </c>
      <c r="F17" s="9">
        <f t="shared" si="3"/>
        <v>0.97830634691006657</v>
      </c>
      <c r="G17">
        <f t="shared" si="4"/>
        <v>0.86845342663717384</v>
      </c>
      <c r="H17" s="24">
        <f t="shared" si="5"/>
        <v>3.9486651484753392</v>
      </c>
      <c r="I17" s="24">
        <f t="shared" si="6"/>
        <v>3.5052739764668361</v>
      </c>
      <c r="K17" s="24">
        <f t="shared" si="7"/>
        <v>102.29351453502099</v>
      </c>
      <c r="L17" s="24">
        <f t="shared" si="8"/>
        <v>3.9486651484753392</v>
      </c>
      <c r="M17" s="24">
        <f t="shared" si="1"/>
        <v>861.96632303879608</v>
      </c>
      <c r="N17" s="24">
        <f t="shared" si="2"/>
        <v>881.08017060430518</v>
      </c>
    </row>
    <row r="18" spans="1:14" x14ac:dyDescent="0.25">
      <c r="A18">
        <v>10</v>
      </c>
      <c r="B18" s="20">
        <f>Input!E23</f>
        <v>1.4999999999999999E-2</v>
      </c>
      <c r="C18">
        <f>Input!O23</f>
        <v>4.4799999999999996E-3</v>
      </c>
      <c r="D18" s="19">
        <v>1</v>
      </c>
      <c r="E18">
        <f t="shared" si="0"/>
        <v>1000</v>
      </c>
      <c r="F18" s="9">
        <f t="shared" si="3"/>
        <v>0</v>
      </c>
      <c r="G18">
        <f t="shared" si="4"/>
        <v>0</v>
      </c>
      <c r="H18" s="24">
        <f t="shared" si="5"/>
        <v>978.30634691006662</v>
      </c>
      <c r="I18" s="24">
        <f t="shared" si="6"/>
        <v>855.61913954401382</v>
      </c>
      <c r="K18" s="24">
        <f t="shared" si="7"/>
        <v>101.88229460659021</v>
      </c>
      <c r="L18" s="24">
        <f t="shared" si="8"/>
        <v>978.30634691006662</v>
      </c>
      <c r="M18" s="24">
        <f t="shared" si="1"/>
        <v>0</v>
      </c>
      <c r="N18" s="24">
        <f>(N17+I22)*1.02</f>
        <v>1004.9261083743847</v>
      </c>
    </row>
    <row r="20" spans="1:14" x14ac:dyDescent="0.25">
      <c r="G20">
        <f>SUM(G9:G19)</f>
        <v>8.4090265272126246</v>
      </c>
      <c r="I20">
        <f>SUM(I10:I19)</f>
        <v>875.72867201163729</v>
      </c>
    </row>
    <row r="22" spans="1:14" x14ac:dyDescent="0.25">
      <c r="A22" t="s">
        <v>79</v>
      </c>
      <c r="I22" s="24">
        <f>I20/G20</f>
        <v>104.14150427254256</v>
      </c>
    </row>
    <row r="23" spans="1:14" x14ac:dyDescent="0.25">
      <c r="I23" s="24"/>
    </row>
    <row r="25" spans="1:14" x14ac:dyDescent="0.25">
      <c r="A25" t="s">
        <v>107</v>
      </c>
    </row>
    <row r="27" spans="1:14" x14ac:dyDescent="0.25">
      <c r="A27" t="s">
        <v>108</v>
      </c>
      <c r="B27" s="25">
        <v>0</v>
      </c>
    </row>
    <row r="28" spans="1:14" x14ac:dyDescent="0.25">
      <c r="B28" s="25"/>
    </row>
    <row r="29" spans="1:14" x14ac:dyDescent="0.25">
      <c r="B29" t="s">
        <v>96</v>
      </c>
      <c r="C29" s="7" t="s">
        <v>23</v>
      </c>
      <c r="E29" t="s">
        <v>94</v>
      </c>
      <c r="H29" t="s">
        <v>104</v>
      </c>
      <c r="I29" t="s">
        <v>17</v>
      </c>
      <c r="J29" t="s">
        <v>17</v>
      </c>
    </row>
    <row r="30" spans="1:14" x14ac:dyDescent="0.25">
      <c r="B30" t="s">
        <v>95</v>
      </c>
      <c r="C30" s="7" t="s">
        <v>22</v>
      </c>
      <c r="D30" t="s">
        <v>110</v>
      </c>
      <c r="E30" t="s">
        <v>95</v>
      </c>
      <c r="F30" s="7" t="s">
        <v>93</v>
      </c>
      <c r="G30" t="s">
        <v>110</v>
      </c>
      <c r="H30" t="s">
        <v>113</v>
      </c>
      <c r="I30" t="s">
        <v>63</v>
      </c>
      <c r="J30" t="s">
        <v>2</v>
      </c>
    </row>
    <row r="31" spans="1:14" x14ac:dyDescent="0.25">
      <c r="B31" t="s">
        <v>63</v>
      </c>
      <c r="C31" s="7" t="s">
        <v>58</v>
      </c>
      <c r="D31" t="s">
        <v>63</v>
      </c>
      <c r="E31" t="s">
        <v>2</v>
      </c>
      <c r="F31" s="7" t="s">
        <v>2</v>
      </c>
      <c r="G31" t="s">
        <v>2</v>
      </c>
      <c r="H31" t="s">
        <v>114</v>
      </c>
      <c r="I31" t="s">
        <v>111</v>
      </c>
      <c r="J31" t="s">
        <v>111</v>
      </c>
      <c r="K31" t="s">
        <v>17</v>
      </c>
    </row>
    <row r="32" spans="1:14" x14ac:dyDescent="0.25">
      <c r="B32" s="13" t="s">
        <v>3</v>
      </c>
      <c r="C32" s="12" t="s">
        <v>24</v>
      </c>
      <c r="D32" s="13" t="s">
        <v>3</v>
      </c>
      <c r="E32" s="13" t="s">
        <v>3</v>
      </c>
      <c r="F32" s="12" t="s">
        <v>3</v>
      </c>
      <c r="G32" s="13" t="s">
        <v>3</v>
      </c>
      <c r="H32" s="13" t="s">
        <v>112</v>
      </c>
      <c r="I32" s="13" t="s">
        <v>112</v>
      </c>
      <c r="J32" s="13" t="s">
        <v>112</v>
      </c>
      <c r="K32" s="13" t="s">
        <v>112</v>
      </c>
    </row>
    <row r="33" spans="1:11" x14ac:dyDescent="0.25">
      <c r="A33">
        <v>1</v>
      </c>
      <c r="B33" t="s">
        <v>98</v>
      </c>
      <c r="C33" s="7" t="s">
        <v>98</v>
      </c>
      <c r="D33" s="7" t="s">
        <v>98</v>
      </c>
      <c r="E33" s="7" t="s">
        <v>98</v>
      </c>
      <c r="F33" s="7" t="s">
        <v>98</v>
      </c>
      <c r="G33" s="7" t="s">
        <v>98</v>
      </c>
      <c r="H33" s="7" t="s">
        <v>98</v>
      </c>
      <c r="I33" s="26">
        <v>0</v>
      </c>
      <c r="J33" s="26">
        <v>0</v>
      </c>
      <c r="K33" s="24">
        <f>MIN(0,I33+J33)</f>
        <v>0</v>
      </c>
    </row>
    <row r="34" spans="1:11" x14ac:dyDescent="0.25">
      <c r="A34">
        <v>2</v>
      </c>
      <c r="B34" s="20">
        <f>B10</f>
        <v>1.4999999999999999E-2</v>
      </c>
      <c r="C34" s="20">
        <f>Input!C15</f>
        <v>4.2500000000000003E-2</v>
      </c>
      <c r="D34" s="20">
        <f>C34-B34</f>
        <v>2.7500000000000004E-2</v>
      </c>
      <c r="E34">
        <f>C10</f>
        <v>1.5399999999999999E-3</v>
      </c>
      <c r="F34">
        <f>Input!M15</f>
        <v>7.6999999999999996E-4</v>
      </c>
      <c r="G34">
        <f>E34-F34</f>
        <v>7.6999999999999996E-4</v>
      </c>
      <c r="H34" s="24">
        <f>(1000-N9-Input!B15)</f>
        <v>894</v>
      </c>
      <c r="I34" s="24">
        <f>(N9+Input!B15)*D34*(1-$D$27)</f>
        <v>2.9150000000000005</v>
      </c>
      <c r="J34" s="24">
        <f>H34*G34/(1+B34)*(1-B$27)</f>
        <v>0.67820689655172417</v>
      </c>
      <c r="K34" s="24">
        <f>I34+J34</f>
        <v>3.5932068965517248</v>
      </c>
    </row>
    <row r="35" spans="1:11" x14ac:dyDescent="0.25">
      <c r="A35">
        <v>3</v>
      </c>
      <c r="B35" s="20">
        <f t="shared" ref="B35:B42" si="9">B11</f>
        <v>1.4999999999999999E-2</v>
      </c>
      <c r="C35" s="20">
        <f>Input!C16</f>
        <v>4.2500000000000003E-2</v>
      </c>
      <c r="D35" s="20">
        <f t="shared" ref="D35:D42" si="10">C35-B35</f>
        <v>2.7500000000000004E-2</v>
      </c>
      <c r="E35">
        <f t="shared" ref="E35:E42" si="11">C11</f>
        <v>1.98E-3</v>
      </c>
      <c r="F35">
        <f>Input!M16</f>
        <v>9.8999999999999999E-4</v>
      </c>
      <c r="G35">
        <f t="shared" ref="G35:G42" si="12">E35-F35</f>
        <v>9.8999999999999999E-4</v>
      </c>
      <c r="H35" s="24">
        <f>(1000-N10-Input!B16)</f>
        <v>789.67571376256365</v>
      </c>
      <c r="I35" s="24">
        <f>(N10+Input!B16)*D35*(1-$D$27)</f>
        <v>5.7839178715295008</v>
      </c>
      <c r="J35" s="24">
        <f t="shared" ref="J35:J42" si="13">H35*G35/(1+B35)*(1-B$27)</f>
        <v>0.77022557302949568</v>
      </c>
      <c r="K35" s="24">
        <f t="shared" ref="K35:K42" si="14">I35+J35</f>
        <v>6.5541434445589966</v>
      </c>
    </row>
    <row r="36" spans="1:11" x14ac:dyDescent="0.25">
      <c r="A36">
        <v>4</v>
      </c>
      <c r="B36" s="20">
        <f t="shared" si="9"/>
        <v>1.4999999999999999E-2</v>
      </c>
      <c r="C36" s="20">
        <f>Input!C17</f>
        <v>4.2500000000000003E-2</v>
      </c>
      <c r="D36" s="20">
        <f t="shared" si="10"/>
        <v>2.7500000000000004E-2</v>
      </c>
      <c r="E36">
        <f t="shared" si="11"/>
        <v>2.2799999999999999E-3</v>
      </c>
      <c r="F36">
        <f>Input!M17</f>
        <v>1.14E-3</v>
      </c>
      <c r="G36">
        <f t="shared" si="12"/>
        <v>1.14E-3</v>
      </c>
      <c r="H36" s="24">
        <f>(1000-N11-Input!B17)</f>
        <v>683.97136593692653</v>
      </c>
      <c r="I36" s="24">
        <f>(N11+Input!B17)*D36*(1-$D$27)</f>
        <v>8.6907874367345208</v>
      </c>
      <c r="J36" s="24">
        <f t="shared" si="13"/>
        <v>0.76820429277644964</v>
      </c>
      <c r="K36" s="24">
        <f t="shared" si="14"/>
        <v>9.45899172951097</v>
      </c>
    </row>
    <row r="37" spans="1:11" x14ac:dyDescent="0.25">
      <c r="A37">
        <v>5</v>
      </c>
      <c r="B37" s="20">
        <f t="shared" si="9"/>
        <v>1.4999999999999999E-2</v>
      </c>
      <c r="C37" s="20">
        <f>Input!C18</f>
        <v>4.2500000000000003E-2</v>
      </c>
      <c r="D37" s="20">
        <f t="shared" si="10"/>
        <v>2.7500000000000004E-2</v>
      </c>
      <c r="E37">
        <f t="shared" si="11"/>
        <v>2.5600000000000002E-3</v>
      </c>
      <c r="F37">
        <f>Input!M18</f>
        <v>1.2800000000000001E-3</v>
      </c>
      <c r="G37">
        <f t="shared" si="12"/>
        <v>1.2800000000000001E-3</v>
      </c>
      <c r="H37" s="24">
        <f>(1000-N12-Input!B18)</f>
        <v>576.67380586672596</v>
      </c>
      <c r="I37" s="24">
        <f>(N12+Input!B18)*D37*(1-$D$27)</f>
        <v>11.641470338665037</v>
      </c>
      <c r="J37" s="24">
        <f t="shared" si="13"/>
        <v>0.72723396207823576</v>
      </c>
      <c r="K37" s="24">
        <f t="shared" si="14"/>
        <v>12.368704300743273</v>
      </c>
    </row>
    <row r="38" spans="1:11" x14ac:dyDescent="0.25">
      <c r="A38">
        <v>6</v>
      </c>
      <c r="B38" s="20">
        <f t="shared" si="9"/>
        <v>1.4999999999999999E-2</v>
      </c>
      <c r="C38" s="20">
        <f>Input!C19</f>
        <v>4.2500000000000003E-2</v>
      </c>
      <c r="D38" s="20">
        <f t="shared" si="10"/>
        <v>2.7500000000000004E-2</v>
      </c>
      <c r="E38">
        <f t="shared" si="11"/>
        <v>2.8E-3</v>
      </c>
      <c r="F38">
        <f>Input!M19</f>
        <v>1.4E-3</v>
      </c>
      <c r="G38">
        <f t="shared" si="12"/>
        <v>1.4E-3</v>
      </c>
      <c r="H38" s="24">
        <f>(1000-N13-Input!B19)</f>
        <v>467.67890411262454</v>
      </c>
      <c r="I38" s="24">
        <f>(N13+Input!B19)*D38*(1-$D$27)</f>
        <v>14.638830136902827</v>
      </c>
      <c r="J38" s="24">
        <f t="shared" si="13"/>
        <v>0.64507435050017181</v>
      </c>
      <c r="K38" s="24">
        <f t="shared" si="14"/>
        <v>15.283904487402999</v>
      </c>
    </row>
    <row r="39" spans="1:11" x14ac:dyDescent="0.25">
      <c r="A39">
        <v>7</v>
      </c>
      <c r="B39" s="20">
        <f t="shared" si="9"/>
        <v>1.4999999999999999E-2</v>
      </c>
      <c r="C39" s="20">
        <f>Input!C20</f>
        <v>4.2500000000000003E-2</v>
      </c>
      <c r="D39" s="20">
        <f t="shared" si="10"/>
        <v>2.7500000000000004E-2</v>
      </c>
      <c r="E39">
        <f t="shared" si="11"/>
        <v>3.16E-3</v>
      </c>
      <c r="F39">
        <f>Input!M20</f>
        <v>1.58E-3</v>
      </c>
      <c r="G39">
        <f t="shared" si="12"/>
        <v>1.58E-3</v>
      </c>
      <c r="H39" s="24">
        <f>(1000-N14-Input!B20)</f>
        <v>356.87651507990699</v>
      </c>
      <c r="I39" s="24">
        <f>(N14+Input!B20)*D39*(1-$D$27)</f>
        <v>17.68589583530256</v>
      </c>
      <c r="J39" s="24">
        <f t="shared" si="13"/>
        <v>0.55553191509975675</v>
      </c>
      <c r="K39" s="24">
        <f t="shared" si="14"/>
        <v>18.241427750402316</v>
      </c>
    </row>
    <row r="40" spans="1:11" x14ac:dyDescent="0.25">
      <c r="A40">
        <v>8</v>
      </c>
      <c r="B40" s="20">
        <f t="shared" si="9"/>
        <v>1.4999999999999999E-2</v>
      </c>
      <c r="C40" s="20">
        <f>Input!C21</f>
        <v>4.2500000000000003E-2</v>
      </c>
      <c r="D40" s="20">
        <f t="shared" si="10"/>
        <v>2.7500000000000004E-2</v>
      </c>
      <c r="E40">
        <f t="shared" si="11"/>
        <v>3.5599999999999998E-3</v>
      </c>
      <c r="F40">
        <f>Input!M21</f>
        <v>1.7799999999999999E-3</v>
      </c>
      <c r="G40">
        <f t="shared" si="12"/>
        <v>1.7799999999999999E-3</v>
      </c>
      <c r="H40" s="24">
        <f>(1000-N15-Input!B21)</f>
        <v>244.22273982732918</v>
      </c>
      <c r="I40" s="24">
        <f>(N15+Input!B21)*D40*(1-$D$27)</f>
        <v>20.783874654748452</v>
      </c>
      <c r="J40" s="24">
        <f t="shared" si="13"/>
        <v>0.42829209546073493</v>
      </c>
      <c r="K40" s="24">
        <f t="shared" si="14"/>
        <v>21.212166750209185</v>
      </c>
    </row>
    <row r="41" spans="1:11" x14ac:dyDescent="0.25">
      <c r="A41">
        <v>9</v>
      </c>
      <c r="B41" s="20">
        <f t="shared" si="9"/>
        <v>1.4999999999999999E-2</v>
      </c>
      <c r="C41" s="20">
        <f>Input!C22</f>
        <v>4.2500000000000003E-2</v>
      </c>
      <c r="D41" s="20">
        <f t="shared" si="10"/>
        <v>2.7500000000000004E-2</v>
      </c>
      <c r="E41">
        <f t="shared" si="11"/>
        <v>4.0200000000000001E-3</v>
      </c>
      <c r="F41">
        <f>Input!M22</f>
        <v>2.0100000000000001E-3</v>
      </c>
      <c r="G41">
        <f t="shared" si="12"/>
        <v>2.0100000000000001E-3</v>
      </c>
      <c r="H41" s="24">
        <f>(1000-N16-Input!B22)</f>
        <v>129.61123006714752</v>
      </c>
      <c r="I41" s="24">
        <f>(N16+Input!B22)*D41*(1-$D$27)</f>
        <v>23.935691173153447</v>
      </c>
      <c r="J41" s="24">
        <f t="shared" si="13"/>
        <v>0.25666854427090297</v>
      </c>
      <c r="K41" s="24">
        <f t="shared" si="14"/>
        <v>24.192359717424349</v>
      </c>
    </row>
    <row r="42" spans="1:11" x14ac:dyDescent="0.25">
      <c r="A42">
        <v>10</v>
      </c>
      <c r="B42" s="20">
        <f t="shared" si="9"/>
        <v>1.4999999999999999E-2</v>
      </c>
      <c r="C42" s="20">
        <f>Input!C23</f>
        <v>4.2500000000000003E-2</v>
      </c>
      <c r="D42" s="20">
        <f t="shared" si="10"/>
        <v>2.7500000000000004E-2</v>
      </c>
      <c r="E42">
        <f t="shared" si="11"/>
        <v>4.4799999999999996E-3</v>
      </c>
      <c r="F42">
        <f>Input!M23</f>
        <v>2.2399999999999998E-3</v>
      </c>
      <c r="G42">
        <f t="shared" si="12"/>
        <v>2.2399999999999998E-3</v>
      </c>
      <c r="H42" s="24">
        <f>(1000-N17-Input!B23)</f>
        <v>12.919829395694819</v>
      </c>
      <c r="I42" s="24">
        <f>(N17+Input!B23)*D42*(1-$D$27)</f>
        <v>27.144704691618397</v>
      </c>
      <c r="J42" s="24">
        <f t="shared" si="13"/>
        <v>2.8512726942223048E-2</v>
      </c>
      <c r="K42" s="24">
        <f t="shared" si="14"/>
        <v>27.173217418560622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06"/>
  <sheetViews>
    <sheetView topLeftCell="A121" workbookViewId="0">
      <selection activeCell="A40" sqref="A40"/>
    </sheetView>
  </sheetViews>
  <sheetFormatPr defaultRowHeight="15" x14ac:dyDescent="0.25"/>
  <cols>
    <col min="1" max="1" width="7.7109375" customWidth="1"/>
    <col min="2" max="2" width="12.7109375" customWidth="1"/>
    <col min="3" max="3" width="13.5703125" customWidth="1"/>
    <col min="4" max="4" width="12.42578125" bestFit="1" customWidth="1"/>
    <col min="5" max="5" width="19.5703125" customWidth="1"/>
    <col min="6" max="6" width="12" bestFit="1" customWidth="1"/>
    <col min="7" max="7" width="11.5703125" customWidth="1"/>
    <col min="8" max="8" width="12.5703125" bestFit="1" customWidth="1"/>
    <col min="9" max="9" width="11" bestFit="1" customWidth="1"/>
    <col min="10" max="10" width="14" bestFit="1" customWidth="1"/>
    <col min="11" max="11" width="12.140625" bestFit="1" customWidth="1"/>
    <col min="12" max="12" width="11.7109375" customWidth="1"/>
    <col min="14" max="14" width="11" bestFit="1" customWidth="1"/>
    <col min="19" max="19" width="14" customWidth="1"/>
    <col min="20" max="20" width="14.5703125" bestFit="1" customWidth="1"/>
    <col min="21" max="21" width="17.5703125" customWidth="1"/>
    <col min="22" max="22" width="11.85546875" customWidth="1"/>
    <col min="23" max="23" width="12.140625" customWidth="1"/>
    <col min="24" max="24" width="11.5703125" customWidth="1"/>
  </cols>
  <sheetData>
    <row r="1" spans="1:20" x14ac:dyDescent="0.25">
      <c r="A1" s="5" t="s">
        <v>165</v>
      </c>
      <c r="B1" s="5"/>
      <c r="C1" s="5"/>
      <c r="D1" s="5"/>
    </row>
    <row r="2" spans="1:20" x14ac:dyDescent="0.25">
      <c r="A2" s="5" t="s">
        <v>29</v>
      </c>
      <c r="B2" s="5"/>
      <c r="C2" s="5"/>
      <c r="D2" s="5"/>
    </row>
    <row r="3" spans="1:20" x14ac:dyDescent="0.25">
      <c r="A3" s="5"/>
      <c r="B3" s="5"/>
      <c r="C3" s="5"/>
      <c r="D3" s="5"/>
    </row>
    <row r="4" spans="1:20" x14ac:dyDescent="0.25">
      <c r="A4" s="5" t="s">
        <v>81</v>
      </c>
      <c r="B4" s="5"/>
      <c r="C4" s="5"/>
      <c r="D4" s="5"/>
    </row>
    <row r="6" spans="1:20" x14ac:dyDescent="0.25">
      <c r="A6" s="13" t="s">
        <v>116</v>
      </c>
      <c r="B6" s="13"/>
      <c r="C6" s="13"/>
      <c r="D6" s="13"/>
      <c r="J6" s="13" t="s">
        <v>117</v>
      </c>
    </row>
    <row r="8" spans="1:20" x14ac:dyDescent="0.25">
      <c r="A8" s="7" t="s">
        <v>0</v>
      </c>
      <c r="B8" s="7" t="s">
        <v>73</v>
      </c>
      <c r="C8" s="7" t="s">
        <v>73</v>
      </c>
      <c r="D8" s="7" t="s">
        <v>31</v>
      </c>
      <c r="F8" s="7" t="s">
        <v>74</v>
      </c>
      <c r="G8" s="7" t="s">
        <v>74</v>
      </c>
      <c r="H8" s="7" t="s">
        <v>65</v>
      </c>
      <c r="J8" s="7" t="s">
        <v>0</v>
      </c>
      <c r="K8" s="7" t="s">
        <v>73</v>
      </c>
      <c r="L8" s="7" t="s">
        <v>73</v>
      </c>
      <c r="M8" s="7" t="s">
        <v>31</v>
      </c>
      <c r="O8" s="7" t="s">
        <v>74</v>
      </c>
      <c r="P8" s="7" t="s">
        <v>74</v>
      </c>
      <c r="Q8" s="7" t="s">
        <v>65</v>
      </c>
    </row>
    <row r="9" spans="1:20" x14ac:dyDescent="0.25">
      <c r="A9" s="12" t="s">
        <v>1</v>
      </c>
      <c r="B9" s="12" t="s">
        <v>32</v>
      </c>
      <c r="C9" s="12" t="s">
        <v>33</v>
      </c>
      <c r="D9" s="12" t="s">
        <v>34</v>
      </c>
      <c r="F9" s="12" t="s">
        <v>32</v>
      </c>
      <c r="G9" s="12" t="s">
        <v>33</v>
      </c>
      <c r="H9" s="12" t="s">
        <v>34</v>
      </c>
      <c r="J9" s="12" t="s">
        <v>1</v>
      </c>
      <c r="K9" s="12" t="s">
        <v>32</v>
      </c>
      <c r="L9" s="12" t="s">
        <v>33</v>
      </c>
      <c r="M9" s="12" t="s">
        <v>34</v>
      </c>
      <c r="O9" s="12" t="s">
        <v>32</v>
      </c>
      <c r="P9" s="12" t="s">
        <v>33</v>
      </c>
      <c r="Q9" s="12" t="s">
        <v>34</v>
      </c>
    </row>
    <row r="10" spans="1:20" x14ac:dyDescent="0.25">
      <c r="D10" s="6">
        <f>Input!B6</f>
        <v>1000</v>
      </c>
      <c r="H10" s="14">
        <f>D10*Input!B$7</f>
        <v>100000</v>
      </c>
      <c r="M10" s="6">
        <f>D10</f>
        <v>1000</v>
      </c>
      <c r="Q10" s="14">
        <f>M10*Input!B$7</f>
        <v>100000</v>
      </c>
    </row>
    <row r="11" spans="1:20" x14ac:dyDescent="0.25">
      <c r="A11">
        <v>1</v>
      </c>
      <c r="B11" s="6">
        <f>'CSV and dividend determination'!C9*'Actuarial balances'!D10</f>
        <v>1.26</v>
      </c>
      <c r="C11" s="6">
        <v>0</v>
      </c>
      <c r="D11" s="6">
        <f t="shared" ref="D11:D20" si="0">D10-B11-C11</f>
        <v>998.74</v>
      </c>
      <c r="F11" s="14">
        <f t="shared" ref="F11:F20" si="1">H$10/D$10*B11</f>
        <v>126</v>
      </c>
      <c r="G11" s="14">
        <f t="shared" ref="G11:G20" si="2">H$10/D$10*C11</f>
        <v>0</v>
      </c>
      <c r="H11" s="14">
        <f t="shared" ref="H11:H20" si="3">H10-F11-G11</f>
        <v>99874</v>
      </c>
      <c r="J11">
        <v>1</v>
      </c>
      <c r="K11" s="6">
        <f>Input!M14*'Actuarial balances'!M10</f>
        <v>0.63</v>
      </c>
      <c r="L11" s="6">
        <f>Input!N14*(M10-K11)</f>
        <v>49.968500000000006</v>
      </c>
      <c r="M11" s="6">
        <f t="shared" ref="M11:M20" si="4">M10-K11-L11</f>
        <v>949.40149999999994</v>
      </c>
      <c r="O11" s="14">
        <f t="shared" ref="O11:O20" si="5">Q$10/M$10*K11</f>
        <v>63</v>
      </c>
      <c r="P11" s="14">
        <f t="shared" ref="P11:P20" si="6">Q$10/M$10*L11</f>
        <v>4996.8500000000004</v>
      </c>
      <c r="Q11" s="14">
        <f t="shared" ref="Q11:Q20" si="7">Q10-O11-P11</f>
        <v>94940.15</v>
      </c>
    </row>
    <row r="12" spans="1:20" x14ac:dyDescent="0.25">
      <c r="A12">
        <v>2</v>
      </c>
      <c r="B12" s="6">
        <f>'CSV and dividend determination'!C10*'Actuarial balances'!D11</f>
        <v>1.5380596</v>
      </c>
      <c r="C12" s="6">
        <v>0</v>
      </c>
      <c r="D12" s="6">
        <f t="shared" si="0"/>
        <v>997.20194040000001</v>
      </c>
      <c r="F12" s="14">
        <f t="shared" si="1"/>
        <v>153.80596</v>
      </c>
      <c r="G12" s="14">
        <f t="shared" si="2"/>
        <v>0</v>
      </c>
      <c r="H12" s="14">
        <f t="shared" si="3"/>
        <v>99720.194040000002</v>
      </c>
      <c r="J12">
        <v>2</v>
      </c>
      <c r="K12" s="6">
        <f>Input!M15*'Actuarial balances'!M11</f>
        <v>0.73103915499999994</v>
      </c>
      <c r="L12" s="6">
        <f>Input!N15*(M11-K12)</f>
        <v>47.433523042250002</v>
      </c>
      <c r="M12" s="6">
        <f t="shared" si="4"/>
        <v>901.23693780274994</v>
      </c>
      <c r="O12" s="14">
        <f t="shared" si="5"/>
        <v>73.103915499999999</v>
      </c>
      <c r="P12" s="14">
        <f t="shared" si="6"/>
        <v>4743.3523042249999</v>
      </c>
      <c r="Q12" s="14">
        <f t="shared" si="7"/>
        <v>90123.693780274989</v>
      </c>
    </row>
    <row r="13" spans="1:20" x14ac:dyDescent="0.25">
      <c r="A13">
        <v>3</v>
      </c>
      <c r="B13" s="6">
        <f>'CSV and dividend determination'!C11*'Actuarial balances'!D12</f>
        <v>1.9744598419920001</v>
      </c>
      <c r="C13" s="6">
        <v>0</v>
      </c>
      <c r="D13" s="6">
        <f t="shared" si="0"/>
        <v>995.22748055800798</v>
      </c>
      <c r="F13" s="14">
        <f t="shared" si="1"/>
        <v>197.44598419920001</v>
      </c>
      <c r="G13" s="14">
        <f t="shared" si="2"/>
        <v>0</v>
      </c>
      <c r="H13" s="14">
        <f t="shared" si="3"/>
        <v>99522.748055800796</v>
      </c>
      <c r="J13">
        <v>3</v>
      </c>
      <c r="K13" s="6">
        <f>Input!M16*'Actuarial balances'!M12</f>
        <v>0.89222456842472242</v>
      </c>
      <c r="L13" s="6">
        <f>Input!N16*(M12-K13)</f>
        <v>45.017235661716263</v>
      </c>
      <c r="M13" s="6">
        <f t="shared" si="4"/>
        <v>855.32747757260893</v>
      </c>
      <c r="O13" s="14">
        <f t="shared" si="5"/>
        <v>89.222456842472241</v>
      </c>
      <c r="P13" s="14">
        <f t="shared" si="6"/>
        <v>4501.7235661716268</v>
      </c>
      <c r="Q13" s="14">
        <f t="shared" si="7"/>
        <v>85532.747757260891</v>
      </c>
    </row>
    <row r="14" spans="1:20" x14ac:dyDescent="0.25">
      <c r="A14">
        <v>4</v>
      </c>
      <c r="B14" s="6">
        <f>'CSV and dividend determination'!C12*'Actuarial balances'!D13</f>
        <v>2.269118655672258</v>
      </c>
      <c r="C14" s="6">
        <v>0</v>
      </c>
      <c r="D14" s="6">
        <f t="shared" si="0"/>
        <v>992.9583619023357</v>
      </c>
      <c r="F14" s="14">
        <f t="shared" si="1"/>
        <v>226.91186556722579</v>
      </c>
      <c r="G14" s="14">
        <f t="shared" si="2"/>
        <v>0</v>
      </c>
      <c r="H14" s="14">
        <f t="shared" si="3"/>
        <v>99295.836190233575</v>
      </c>
      <c r="J14">
        <v>4</v>
      </c>
      <c r="K14" s="6">
        <f>Input!M17*'Actuarial balances'!M13</f>
        <v>0.97507332443277417</v>
      </c>
      <c r="L14" s="6">
        <f>Input!N17*(M13-K14)</f>
        <v>42.717620212408811</v>
      </c>
      <c r="M14" s="6">
        <f t="shared" si="4"/>
        <v>811.63478403576732</v>
      </c>
      <c r="O14" s="14">
        <f t="shared" si="5"/>
        <v>97.50733244327742</v>
      </c>
      <c r="P14" s="14">
        <f t="shared" si="6"/>
        <v>4271.762021240881</v>
      </c>
      <c r="Q14" s="14">
        <f t="shared" si="7"/>
        <v>81163.478403576737</v>
      </c>
    </row>
    <row r="15" spans="1:20" x14ac:dyDescent="0.25">
      <c r="A15">
        <v>5</v>
      </c>
      <c r="B15" s="6">
        <f>'CSV and dividend determination'!C13*'Actuarial balances'!D14</f>
        <v>2.5419734064699795</v>
      </c>
      <c r="C15" s="6">
        <v>0</v>
      </c>
      <c r="D15" s="6">
        <f t="shared" si="0"/>
        <v>990.4163884958657</v>
      </c>
      <c r="F15" s="14">
        <f t="shared" si="1"/>
        <v>254.19734064699796</v>
      </c>
      <c r="G15" s="14">
        <f t="shared" si="2"/>
        <v>0</v>
      </c>
      <c r="H15" s="14">
        <f t="shared" si="3"/>
        <v>99041.638849586583</v>
      </c>
      <c r="J15">
        <v>5</v>
      </c>
      <c r="K15" s="6">
        <f>Input!M18*'Actuarial balances'!M14</f>
        <v>1.0388925235657822</v>
      </c>
      <c r="L15" s="6">
        <f>Input!N18*(M14-K15)</f>
        <v>40.529794575610083</v>
      </c>
      <c r="M15" s="6">
        <f t="shared" si="4"/>
        <v>770.06609693659152</v>
      </c>
      <c r="O15" s="14">
        <f t="shared" si="5"/>
        <v>103.88925235657823</v>
      </c>
      <c r="P15" s="14">
        <f t="shared" si="6"/>
        <v>4052.9794575610085</v>
      </c>
      <c r="Q15" s="14">
        <f t="shared" si="7"/>
        <v>77006.609693659149</v>
      </c>
      <c r="T15" s="48">
        <f>O15*1000</f>
        <v>103889.25235657823</v>
      </c>
    </row>
    <row r="16" spans="1:20" x14ac:dyDescent="0.25">
      <c r="A16">
        <v>6</v>
      </c>
      <c r="B16" s="6">
        <f>'CSV and dividend determination'!C14*'Actuarial balances'!D15</f>
        <v>2.7731658877884238</v>
      </c>
      <c r="C16" s="6">
        <v>0</v>
      </c>
      <c r="D16" s="6">
        <f t="shared" si="0"/>
        <v>987.64322260807728</v>
      </c>
      <c r="F16" s="14">
        <f t="shared" si="1"/>
        <v>277.3165887788424</v>
      </c>
      <c r="G16" s="14">
        <f t="shared" si="2"/>
        <v>0</v>
      </c>
      <c r="H16" s="14">
        <f t="shared" si="3"/>
        <v>98764.322260807734</v>
      </c>
      <c r="J16">
        <v>6</v>
      </c>
      <c r="K16" s="6">
        <f>Input!M19*'Actuarial balances'!M15</f>
        <v>1.0780925357112281</v>
      </c>
      <c r="L16" s="6">
        <f>Input!N19*(M15-K16)</f>
        <v>38.449400220044019</v>
      </c>
      <c r="M16" s="6">
        <f t="shared" si="4"/>
        <v>730.53860418083627</v>
      </c>
      <c r="O16" s="14">
        <f t="shared" si="5"/>
        <v>107.80925357112281</v>
      </c>
      <c r="P16" s="14">
        <f t="shared" si="6"/>
        <v>3844.9400220044017</v>
      </c>
      <c r="Q16" s="14">
        <f t="shared" si="7"/>
        <v>73053.860418083626</v>
      </c>
    </row>
    <row r="17" spans="1:29" x14ac:dyDescent="0.25">
      <c r="A17">
        <v>7</v>
      </c>
      <c r="B17" s="6">
        <f>'CSV and dividend determination'!C15*'Actuarial balances'!D16</f>
        <v>3.1209525834415244</v>
      </c>
      <c r="C17" s="6">
        <v>0</v>
      </c>
      <c r="D17" s="6">
        <f t="shared" si="0"/>
        <v>984.52227002463576</v>
      </c>
      <c r="F17" s="14">
        <f t="shared" si="1"/>
        <v>312.09525834415246</v>
      </c>
      <c r="G17" s="14">
        <f t="shared" si="2"/>
        <v>0</v>
      </c>
      <c r="H17" s="14">
        <f t="shared" si="3"/>
        <v>98452.22700246358</v>
      </c>
      <c r="J17">
        <v>7</v>
      </c>
      <c r="K17" s="6">
        <f>Input!M20*'Actuarial balances'!M16</f>
        <v>1.1542509946057213</v>
      </c>
      <c r="L17" s="6">
        <f>Input!N20*(M16-K17)</f>
        <v>36.469217659311532</v>
      </c>
      <c r="M17" s="6">
        <f t="shared" si="4"/>
        <v>692.91513552691902</v>
      </c>
      <c r="O17" s="14">
        <f t="shared" si="5"/>
        <v>115.42509946057213</v>
      </c>
      <c r="P17" s="14">
        <f t="shared" si="6"/>
        <v>3646.921765931153</v>
      </c>
      <c r="Q17" s="14">
        <f t="shared" si="7"/>
        <v>69291.513552691904</v>
      </c>
    </row>
    <row r="18" spans="1:29" x14ac:dyDescent="0.25">
      <c r="A18">
        <v>8</v>
      </c>
      <c r="B18" s="6">
        <f>'CSV and dividend determination'!C16*'Actuarial balances'!D17</f>
        <v>3.5048992812877029</v>
      </c>
      <c r="C18" s="6">
        <v>0</v>
      </c>
      <c r="D18" s="6">
        <f t="shared" si="0"/>
        <v>981.01737074334801</v>
      </c>
      <c r="F18" s="14">
        <f t="shared" si="1"/>
        <v>350.48992812877032</v>
      </c>
      <c r="G18" s="14">
        <f t="shared" si="2"/>
        <v>0</v>
      </c>
      <c r="H18" s="14">
        <f t="shared" si="3"/>
        <v>98101.737074334815</v>
      </c>
      <c r="J18">
        <v>8</v>
      </c>
      <c r="K18" s="6">
        <f>Input!M21*'Actuarial balances'!M17</f>
        <v>1.2333889412379158</v>
      </c>
      <c r="L18" s="6">
        <f>Input!N21*(M17-K18)</f>
        <v>34.58408732928406</v>
      </c>
      <c r="M18" s="6">
        <f t="shared" si="4"/>
        <v>657.09765925639704</v>
      </c>
      <c r="O18" s="14">
        <f t="shared" si="5"/>
        <v>123.33889412379158</v>
      </c>
      <c r="P18" s="14">
        <f t="shared" si="6"/>
        <v>3458.4087329284062</v>
      </c>
      <c r="Q18" s="14">
        <f t="shared" si="7"/>
        <v>65709.765925639702</v>
      </c>
    </row>
    <row r="19" spans="1:29" x14ac:dyDescent="0.25">
      <c r="A19">
        <v>9</v>
      </c>
      <c r="B19" s="6">
        <f>'CSV and dividend determination'!C17*'Actuarial balances'!D18</f>
        <v>3.943689830388259</v>
      </c>
      <c r="C19" s="6">
        <v>0</v>
      </c>
      <c r="D19" s="6">
        <f t="shared" si="0"/>
        <v>977.07368091295973</v>
      </c>
      <c r="F19" s="14">
        <f t="shared" si="1"/>
        <v>394.36898303882589</v>
      </c>
      <c r="G19" s="14">
        <f t="shared" si="2"/>
        <v>0</v>
      </c>
      <c r="H19" s="14">
        <f t="shared" si="3"/>
        <v>97707.368091295983</v>
      </c>
      <c r="J19">
        <v>9</v>
      </c>
      <c r="K19" s="6">
        <f>Input!M22*'Actuarial balances'!M18</f>
        <v>1.320766295105358</v>
      </c>
      <c r="L19" s="6">
        <f>Input!N22*(M18-K19)</f>
        <v>32.788844648064583</v>
      </c>
      <c r="M19" s="6">
        <f t="shared" si="4"/>
        <v>622.98804831322707</v>
      </c>
      <c r="O19" s="14">
        <f t="shared" si="5"/>
        <v>132.07662951053581</v>
      </c>
      <c r="P19" s="14">
        <f t="shared" si="6"/>
        <v>3278.8844648064583</v>
      </c>
      <c r="Q19" s="14">
        <f t="shared" si="7"/>
        <v>62298.804831322705</v>
      </c>
    </row>
    <row r="20" spans="1:29" x14ac:dyDescent="0.25">
      <c r="A20">
        <v>10</v>
      </c>
      <c r="B20" s="6">
        <f>'CSV and dividend determination'!C18*'Actuarial balances'!D19</f>
        <v>4.3772900904900593</v>
      </c>
      <c r="C20" s="6">
        <f>Input!N23*('Actuarial balances'!D19-'Actuarial balances'!B20)</f>
        <v>972.69639082246965</v>
      </c>
      <c r="D20" s="6">
        <f t="shared" si="0"/>
        <v>0</v>
      </c>
      <c r="F20" s="14">
        <f t="shared" si="1"/>
        <v>437.72900904900592</v>
      </c>
      <c r="G20" s="14">
        <f t="shared" si="2"/>
        <v>97269.639082246969</v>
      </c>
      <c r="H20" s="14">
        <f t="shared" si="3"/>
        <v>0</v>
      </c>
      <c r="J20">
        <v>10</v>
      </c>
      <c r="K20" s="6">
        <f>Input!M23*'Actuarial balances'!M19</f>
        <v>1.3954932282216286</v>
      </c>
      <c r="L20" s="6">
        <f>Input!N23*(M19-K20)</f>
        <v>621.59255508500542</v>
      </c>
      <c r="M20" s="6">
        <f t="shared" si="4"/>
        <v>0</v>
      </c>
      <c r="O20" s="14">
        <f t="shared" si="5"/>
        <v>139.54932282216285</v>
      </c>
      <c r="P20" s="14">
        <f t="shared" si="6"/>
        <v>62159.255508500544</v>
      </c>
      <c r="Q20" s="14">
        <f t="shared" si="7"/>
        <v>0</v>
      </c>
    </row>
    <row r="21" spans="1:29" x14ac:dyDescent="0.25">
      <c r="B21" s="6"/>
      <c r="C21" s="6"/>
      <c r="D21" s="6"/>
      <c r="E21" s="6"/>
      <c r="F21" s="6"/>
      <c r="G21" s="6"/>
      <c r="H21" s="6"/>
    </row>
    <row r="22" spans="1:29" x14ac:dyDescent="0.25">
      <c r="A22" s="13" t="s">
        <v>66</v>
      </c>
    </row>
    <row r="24" spans="1:29" x14ac:dyDescent="0.25">
      <c r="B24" s="19"/>
    </row>
    <row r="25" spans="1:29" x14ac:dyDescent="0.25">
      <c r="C25" s="7" t="s">
        <v>70</v>
      </c>
      <c r="D25" s="7" t="s">
        <v>71</v>
      </c>
      <c r="G25" s="7"/>
      <c r="H25" s="7" t="s">
        <v>72</v>
      </c>
      <c r="M25" s="101"/>
      <c r="N25" s="101"/>
      <c r="O25" s="101"/>
      <c r="R25" t="s">
        <v>143</v>
      </c>
      <c r="S25" t="s">
        <v>145</v>
      </c>
      <c r="T25" s="7"/>
      <c r="U25" s="7"/>
      <c r="X25" s="7"/>
      <c r="Y25" s="7"/>
    </row>
    <row r="26" spans="1:29" x14ac:dyDescent="0.25">
      <c r="A26" s="7" t="s">
        <v>0</v>
      </c>
      <c r="B26" s="7" t="s">
        <v>61</v>
      </c>
      <c r="C26" s="7" t="s">
        <v>60</v>
      </c>
      <c r="D26" s="7" t="s">
        <v>60</v>
      </c>
      <c r="F26" s="7"/>
      <c r="G26" s="7" t="s">
        <v>9</v>
      </c>
      <c r="H26" s="7" t="s">
        <v>9</v>
      </c>
      <c r="I26" s="7" t="s">
        <v>41</v>
      </c>
      <c r="J26" s="7" t="s">
        <v>103</v>
      </c>
      <c r="K26" s="7" t="s">
        <v>18</v>
      </c>
      <c r="L26" s="7" t="s">
        <v>75</v>
      </c>
      <c r="R26" s="60" t="s">
        <v>0</v>
      </c>
      <c r="S26" s="60" t="s">
        <v>31</v>
      </c>
      <c r="T26" s="60" t="s">
        <v>144</v>
      </c>
      <c r="U26" s="60" t="s">
        <v>41</v>
      </c>
      <c r="V26" s="60" t="s">
        <v>103</v>
      </c>
      <c r="W26" s="60" t="s">
        <v>18</v>
      </c>
      <c r="X26" s="7"/>
      <c r="Y26" s="7"/>
      <c r="Z26" s="7"/>
      <c r="AB26" s="7" t="s">
        <v>18</v>
      </c>
      <c r="AC26" s="7" t="s">
        <v>75</v>
      </c>
    </row>
    <row r="27" spans="1:29" x14ac:dyDescent="0.25">
      <c r="A27" s="12" t="s">
        <v>1</v>
      </c>
      <c r="B27" s="12" t="s">
        <v>69</v>
      </c>
      <c r="C27" s="12" t="s">
        <v>67</v>
      </c>
      <c r="D27" s="12" t="s">
        <v>67</v>
      </c>
      <c r="E27" s="12" t="s">
        <v>4</v>
      </c>
      <c r="F27" s="12" t="s">
        <v>68</v>
      </c>
      <c r="G27" s="12" t="s">
        <v>5</v>
      </c>
      <c r="H27" s="12" t="s">
        <v>5</v>
      </c>
      <c r="I27" s="12" t="s">
        <v>42</v>
      </c>
      <c r="J27" s="12" t="s">
        <v>42</v>
      </c>
      <c r="K27" s="12" t="s">
        <v>42</v>
      </c>
      <c r="L27" s="12" t="s">
        <v>42</v>
      </c>
      <c r="R27" s="62" t="s">
        <v>1</v>
      </c>
      <c r="S27" s="62" t="s">
        <v>140</v>
      </c>
      <c r="T27" s="62" t="s">
        <v>4</v>
      </c>
      <c r="U27" s="62" t="s">
        <v>42</v>
      </c>
      <c r="V27" s="62" t="s">
        <v>42</v>
      </c>
      <c r="W27" s="62" t="s">
        <v>142</v>
      </c>
      <c r="X27" s="15"/>
      <c r="Y27" s="15"/>
      <c r="Z27" s="15"/>
      <c r="AB27" s="15" t="s">
        <v>42</v>
      </c>
      <c r="AC27" s="15" t="s">
        <v>42</v>
      </c>
    </row>
    <row r="28" spans="1:29" x14ac:dyDescent="0.25">
      <c r="A28" s="7"/>
      <c r="R28" s="50">
        <v>0</v>
      </c>
      <c r="S28" s="70">
        <f>D10</f>
        <v>1000</v>
      </c>
      <c r="T28" s="50"/>
      <c r="U28" s="50"/>
      <c r="V28" s="50"/>
      <c r="W28" s="50"/>
    </row>
    <row r="29" spans="1:29" x14ac:dyDescent="0.25">
      <c r="A29" s="7">
        <v>1</v>
      </c>
      <c r="B29" s="20">
        <f>Input!D14</f>
        <v>1.4999999999999999E-2</v>
      </c>
      <c r="C29" s="21">
        <v>1</v>
      </c>
      <c r="D29" s="16">
        <f>C30</f>
        <v>0.98522167487684742</v>
      </c>
      <c r="E29" s="4">
        <f>H10*Input!B14</f>
        <v>10600000</v>
      </c>
      <c r="F29" s="4">
        <f>E29*C29</f>
        <v>10600000</v>
      </c>
      <c r="G29" s="4">
        <v>0</v>
      </c>
      <c r="H29" s="4">
        <f>C29*G29</f>
        <v>0</v>
      </c>
      <c r="I29" s="4">
        <f>F11*1000</f>
        <v>126000</v>
      </c>
      <c r="J29" s="4">
        <v>0</v>
      </c>
      <c r="K29" s="4">
        <f t="shared" ref="K29:K38" si="8">I29+J29</f>
        <v>126000</v>
      </c>
      <c r="L29" s="4">
        <f>D29*K29</f>
        <v>124137.93103448277</v>
      </c>
      <c r="R29" s="50">
        <f>A29</f>
        <v>1</v>
      </c>
      <c r="S29" s="70">
        <f t="shared" ref="S29:S38" si="9">D11</f>
        <v>998.74</v>
      </c>
      <c r="T29" s="71">
        <f>E29</f>
        <v>10600000</v>
      </c>
      <c r="U29" s="71">
        <f>I29</f>
        <v>126000</v>
      </c>
      <c r="V29" s="71">
        <f>J29</f>
        <v>0</v>
      </c>
      <c r="W29" s="54">
        <f>U29+V29</f>
        <v>126000</v>
      </c>
    </row>
    <row r="30" spans="1:29" x14ac:dyDescent="0.25">
      <c r="A30" s="7">
        <v>2</v>
      </c>
      <c r="B30" s="20">
        <f>Input!D15</f>
        <v>1.4999999999999999E-2</v>
      </c>
      <c r="C30" s="21">
        <f t="shared" ref="C30:C38" si="10">C29/(1+B29)</f>
        <v>0.98522167487684742</v>
      </c>
      <c r="D30" s="21">
        <f t="shared" ref="D30:D38" si="11">D29/(1+B29)</f>
        <v>0.97066174864714039</v>
      </c>
      <c r="E30" s="4">
        <f>H11*Input!B15</f>
        <v>10586644</v>
      </c>
      <c r="F30" s="4">
        <f t="shared" ref="F30:F38" si="12">E30*C30</f>
        <v>10430191.133004928</v>
      </c>
      <c r="G30" s="4">
        <v>0</v>
      </c>
      <c r="H30" s="4">
        <f t="shared" ref="H30:H38" si="13">C30*G30</f>
        <v>0</v>
      </c>
      <c r="I30" s="4">
        <f t="shared" ref="I30:I38" si="14">F12*1000</f>
        <v>153805.96</v>
      </c>
      <c r="J30" s="4">
        <v>0</v>
      </c>
      <c r="K30" s="4">
        <f t="shared" si="8"/>
        <v>153805.96</v>
      </c>
      <c r="L30" s="4">
        <f t="shared" ref="L30:L38" si="15">D30*K30</f>
        <v>149293.56208595212</v>
      </c>
      <c r="R30" s="50">
        <f t="shared" ref="R30:R38" si="16">A30</f>
        <v>2</v>
      </c>
      <c r="S30" s="70">
        <f t="shared" si="9"/>
        <v>997.20194040000001</v>
      </c>
      <c r="T30" s="71">
        <f t="shared" ref="T30:T38" si="17">E30</f>
        <v>10586644</v>
      </c>
      <c r="U30" s="71">
        <f t="shared" ref="U30:U38" si="18">I30</f>
        <v>153805.96</v>
      </c>
      <c r="V30" s="71">
        <f t="shared" ref="V30:V38" si="19">J30</f>
        <v>0</v>
      </c>
      <c r="W30" s="54">
        <f t="shared" ref="W30:W38" si="20">U30+V30</f>
        <v>153805.96</v>
      </c>
    </row>
    <row r="31" spans="1:29" x14ac:dyDescent="0.25">
      <c r="A31" s="7">
        <v>3</v>
      </c>
      <c r="B31" s="20">
        <f>Input!D16</f>
        <v>1.4999999999999999E-2</v>
      </c>
      <c r="C31" s="21">
        <f t="shared" si="10"/>
        <v>0.97066174864714039</v>
      </c>
      <c r="D31" s="21">
        <f t="shared" si="11"/>
        <v>0.95631699374102508</v>
      </c>
      <c r="E31" s="4">
        <f>H12*Input!B16</f>
        <v>10570340.56824</v>
      </c>
      <c r="F31" s="4">
        <f t="shared" si="12"/>
        <v>10260225.259763645</v>
      </c>
      <c r="G31" s="4">
        <v>0</v>
      </c>
      <c r="H31" s="4">
        <f t="shared" si="13"/>
        <v>0</v>
      </c>
      <c r="I31" s="4">
        <f t="shared" si="14"/>
        <v>197445.9841992</v>
      </c>
      <c r="J31" s="4">
        <v>0</v>
      </c>
      <c r="K31" s="4">
        <f t="shared" si="8"/>
        <v>197445.9841992</v>
      </c>
      <c r="L31" s="4">
        <f t="shared" si="15"/>
        <v>188820.95003561687</v>
      </c>
      <c r="R31" s="50">
        <f t="shared" si="16"/>
        <v>3</v>
      </c>
      <c r="S31" s="70">
        <f t="shared" si="9"/>
        <v>995.22748055800798</v>
      </c>
      <c r="T31" s="71">
        <f t="shared" si="17"/>
        <v>10570340.56824</v>
      </c>
      <c r="U31" s="71">
        <f t="shared" si="18"/>
        <v>197445.9841992</v>
      </c>
      <c r="V31" s="71">
        <f t="shared" si="19"/>
        <v>0</v>
      </c>
      <c r="W31" s="54">
        <f t="shared" si="20"/>
        <v>197445.9841992</v>
      </c>
    </row>
    <row r="32" spans="1:29" x14ac:dyDescent="0.25">
      <c r="A32" s="7">
        <v>4</v>
      </c>
      <c r="B32" s="20">
        <f>Input!D17</f>
        <v>1.4999999999999999E-2</v>
      </c>
      <c r="C32" s="21">
        <f t="shared" si="10"/>
        <v>0.95631699374102508</v>
      </c>
      <c r="D32" s="21">
        <f t="shared" si="11"/>
        <v>0.94218423028672427</v>
      </c>
      <c r="E32" s="4">
        <f>H13*Input!B17</f>
        <v>10549411.293914884</v>
      </c>
      <c r="F32" s="4">
        <f t="shared" si="12"/>
        <v>10088581.2943343</v>
      </c>
      <c r="G32" s="4">
        <v>0</v>
      </c>
      <c r="H32" s="4">
        <f t="shared" si="13"/>
        <v>0</v>
      </c>
      <c r="I32" s="4">
        <f t="shared" si="14"/>
        <v>226911.86556722579</v>
      </c>
      <c r="J32" s="4">
        <v>0</v>
      </c>
      <c r="K32" s="4">
        <f t="shared" si="8"/>
        <v>226911.86556722579</v>
      </c>
      <c r="L32" s="4">
        <f t="shared" si="15"/>
        <v>213792.78140238128</v>
      </c>
      <c r="R32" s="50">
        <f t="shared" si="16"/>
        <v>4</v>
      </c>
      <c r="S32" s="70">
        <f t="shared" si="9"/>
        <v>992.9583619023357</v>
      </c>
      <c r="T32" s="71">
        <f t="shared" si="17"/>
        <v>10549411.293914884</v>
      </c>
      <c r="U32" s="71">
        <f t="shared" si="18"/>
        <v>226911.86556722579</v>
      </c>
      <c r="V32" s="71">
        <f t="shared" si="19"/>
        <v>0</v>
      </c>
      <c r="W32" s="54">
        <f t="shared" si="20"/>
        <v>226911.86556722579</v>
      </c>
    </row>
    <row r="33" spans="1:23" x14ac:dyDescent="0.25">
      <c r="A33" s="7">
        <v>5</v>
      </c>
      <c r="B33" s="20">
        <f>Input!D18</f>
        <v>1.4999999999999999E-2</v>
      </c>
      <c r="C33" s="21">
        <f t="shared" si="10"/>
        <v>0.94218423028672427</v>
      </c>
      <c r="D33" s="21">
        <f t="shared" si="11"/>
        <v>0.92826032540563974</v>
      </c>
      <c r="E33" s="4">
        <f>H14*Input!B18</f>
        <v>10525358.636164758</v>
      </c>
      <c r="F33" s="4">
        <f t="shared" si="12"/>
        <v>9916826.9251066186</v>
      </c>
      <c r="G33" s="4">
        <v>0</v>
      </c>
      <c r="H33" s="4">
        <f t="shared" si="13"/>
        <v>0</v>
      </c>
      <c r="I33" s="4">
        <f t="shared" si="14"/>
        <v>254197.34064699797</v>
      </c>
      <c r="J33" s="4">
        <v>0</v>
      </c>
      <c r="K33" s="4">
        <f t="shared" si="8"/>
        <v>254197.34064699797</v>
      </c>
      <c r="L33" s="4">
        <f t="shared" si="15"/>
        <v>235961.30614623058</v>
      </c>
      <c r="R33" s="50">
        <f t="shared" si="16"/>
        <v>5</v>
      </c>
      <c r="S33" s="70">
        <f t="shared" si="9"/>
        <v>990.4163884958657</v>
      </c>
      <c r="T33" s="71">
        <f t="shared" si="17"/>
        <v>10525358.636164758</v>
      </c>
      <c r="U33" s="71">
        <f t="shared" si="18"/>
        <v>254197.34064699797</v>
      </c>
      <c r="V33" s="71">
        <f t="shared" si="19"/>
        <v>0</v>
      </c>
      <c r="W33" s="54">
        <f t="shared" si="20"/>
        <v>254197.34064699797</v>
      </c>
    </row>
    <row r="34" spans="1:23" x14ac:dyDescent="0.25">
      <c r="A34" s="7">
        <v>6</v>
      </c>
      <c r="B34" s="20">
        <f>Input!D19</f>
        <v>1.4999999999999999E-2</v>
      </c>
      <c r="C34" s="21">
        <f t="shared" si="10"/>
        <v>0.92826032540563974</v>
      </c>
      <c r="D34" s="21">
        <f t="shared" si="11"/>
        <v>0.91454219251787172</v>
      </c>
      <c r="E34" s="4">
        <f>H15*Input!B19</f>
        <v>10498413.718056178</v>
      </c>
      <c r="F34" s="4">
        <f t="shared" si="12"/>
        <v>9745260.9341658596</v>
      </c>
      <c r="G34" s="4">
        <v>0</v>
      </c>
      <c r="H34" s="4">
        <f t="shared" si="13"/>
        <v>0</v>
      </c>
      <c r="I34" s="4">
        <f t="shared" si="14"/>
        <v>277316.58877884242</v>
      </c>
      <c r="J34" s="4">
        <v>0</v>
      </c>
      <c r="K34" s="4">
        <f t="shared" si="8"/>
        <v>277316.58877884242</v>
      </c>
      <c r="L34" s="4">
        <f t="shared" si="15"/>
        <v>253617.72112337957</v>
      </c>
      <c r="R34" s="50">
        <f t="shared" si="16"/>
        <v>6</v>
      </c>
      <c r="S34" s="70">
        <f t="shared" si="9"/>
        <v>987.64322260807728</v>
      </c>
      <c r="T34" s="71">
        <f t="shared" si="17"/>
        <v>10498413.718056178</v>
      </c>
      <c r="U34" s="71">
        <f t="shared" si="18"/>
        <v>277316.58877884242</v>
      </c>
      <c r="V34" s="71">
        <f t="shared" si="19"/>
        <v>0</v>
      </c>
      <c r="W34" s="54">
        <f t="shared" si="20"/>
        <v>277316.58877884242</v>
      </c>
    </row>
    <row r="35" spans="1:23" x14ac:dyDescent="0.25">
      <c r="A35" s="7">
        <v>7</v>
      </c>
      <c r="B35" s="20">
        <f>Input!D20</f>
        <v>1.4999999999999999E-2</v>
      </c>
      <c r="C35" s="21">
        <f t="shared" si="10"/>
        <v>0.91454219251787172</v>
      </c>
      <c r="D35" s="21">
        <f t="shared" si="11"/>
        <v>0.90102679065800173</v>
      </c>
      <c r="E35" s="4">
        <f>H16*Input!B20</f>
        <v>10469018.159645621</v>
      </c>
      <c r="F35" s="4">
        <f t="shared" si="12"/>
        <v>9574358.821231721</v>
      </c>
      <c r="G35" s="4">
        <v>0</v>
      </c>
      <c r="H35" s="4">
        <f t="shared" si="13"/>
        <v>0</v>
      </c>
      <c r="I35" s="4">
        <f t="shared" si="14"/>
        <v>312095.25834415248</v>
      </c>
      <c r="J35" s="4">
        <v>0</v>
      </c>
      <c r="K35" s="4">
        <f t="shared" si="8"/>
        <v>312095.25834415248</v>
      </c>
      <c r="L35" s="4">
        <f t="shared" si="15"/>
        <v>281206.18900541164</v>
      </c>
      <c r="R35" s="50">
        <f t="shared" si="16"/>
        <v>7</v>
      </c>
      <c r="S35" s="70">
        <f t="shared" si="9"/>
        <v>984.52227002463576</v>
      </c>
      <c r="T35" s="71">
        <f t="shared" si="17"/>
        <v>10469018.159645621</v>
      </c>
      <c r="U35" s="71">
        <f t="shared" si="18"/>
        <v>312095.25834415248</v>
      </c>
      <c r="V35" s="71">
        <f t="shared" si="19"/>
        <v>0</v>
      </c>
      <c r="W35" s="54">
        <f t="shared" si="20"/>
        <v>312095.25834415248</v>
      </c>
    </row>
    <row r="36" spans="1:23" x14ac:dyDescent="0.25">
      <c r="A36" s="7">
        <v>8</v>
      </c>
      <c r="B36" s="20">
        <f>Input!D21</f>
        <v>1.4999999999999999E-2</v>
      </c>
      <c r="C36" s="21">
        <f t="shared" si="10"/>
        <v>0.90102679065800173</v>
      </c>
      <c r="D36" s="21">
        <f t="shared" si="11"/>
        <v>0.88771112380098705</v>
      </c>
      <c r="E36" s="4">
        <f>H17*Input!B21</f>
        <v>10435936.06226114</v>
      </c>
      <c r="F36" s="4">
        <f t="shared" si="12"/>
        <v>9403057.9776912592</v>
      </c>
      <c r="G36" s="4">
        <v>0</v>
      </c>
      <c r="H36" s="4">
        <f t="shared" si="13"/>
        <v>0</v>
      </c>
      <c r="I36" s="4">
        <f t="shared" si="14"/>
        <v>350489.92812877032</v>
      </c>
      <c r="J36" s="4">
        <v>0</v>
      </c>
      <c r="K36" s="4">
        <f t="shared" si="8"/>
        <v>350489.92812877032</v>
      </c>
      <c r="L36" s="4">
        <f t="shared" si="15"/>
        <v>311133.80798011785</v>
      </c>
      <c r="R36" s="50">
        <f t="shared" si="16"/>
        <v>8</v>
      </c>
      <c r="S36" s="70">
        <f t="shared" si="9"/>
        <v>981.01737074334801</v>
      </c>
      <c r="T36" s="71">
        <f t="shared" si="17"/>
        <v>10435936.06226114</v>
      </c>
      <c r="U36" s="71">
        <f t="shared" si="18"/>
        <v>350489.92812877032</v>
      </c>
      <c r="V36" s="71">
        <f t="shared" si="19"/>
        <v>0</v>
      </c>
      <c r="W36" s="54">
        <f t="shared" si="20"/>
        <v>350489.92812877032</v>
      </c>
    </row>
    <row r="37" spans="1:23" x14ac:dyDescent="0.25">
      <c r="A37" s="7">
        <v>9</v>
      </c>
      <c r="B37" s="20">
        <f>Input!D22</f>
        <v>1.4999999999999999E-2</v>
      </c>
      <c r="C37" s="21">
        <f t="shared" si="10"/>
        <v>0.88771112380098705</v>
      </c>
      <c r="D37" s="21">
        <f t="shared" si="11"/>
        <v>0.87459224019801685</v>
      </c>
      <c r="E37" s="4">
        <f>H18*Input!B22</f>
        <v>10398784.12987949</v>
      </c>
      <c r="F37" s="4">
        <f t="shared" si="12"/>
        <v>9231116.3460991904</v>
      </c>
      <c r="G37" s="4">
        <v>0</v>
      </c>
      <c r="H37" s="4">
        <f t="shared" si="13"/>
        <v>0</v>
      </c>
      <c r="I37" s="4">
        <f t="shared" si="14"/>
        <v>394368.98303882591</v>
      </c>
      <c r="J37" s="4">
        <v>0</v>
      </c>
      <c r="K37" s="4">
        <f t="shared" si="8"/>
        <v>394368.98303882591</v>
      </c>
      <c r="L37" s="4">
        <f t="shared" si="15"/>
        <v>344912.05234054045</v>
      </c>
      <c r="R37" s="50">
        <f t="shared" si="16"/>
        <v>9</v>
      </c>
      <c r="S37" s="70">
        <f t="shared" si="9"/>
        <v>977.07368091295973</v>
      </c>
      <c r="T37" s="71">
        <f t="shared" si="17"/>
        <v>10398784.12987949</v>
      </c>
      <c r="U37" s="71">
        <f t="shared" si="18"/>
        <v>394368.98303882591</v>
      </c>
      <c r="V37" s="54">
        <f t="shared" si="19"/>
        <v>0</v>
      </c>
      <c r="W37" s="54">
        <f t="shared" si="20"/>
        <v>394368.98303882591</v>
      </c>
    </row>
    <row r="38" spans="1:23" x14ac:dyDescent="0.25">
      <c r="A38" s="7">
        <v>10</v>
      </c>
      <c r="B38" s="20">
        <f>Input!D23</f>
        <v>1.4999999999999999E-2</v>
      </c>
      <c r="C38" s="21">
        <f t="shared" si="10"/>
        <v>0.87459224019801685</v>
      </c>
      <c r="D38" s="21">
        <f t="shared" si="11"/>
        <v>0.86166723172218418</v>
      </c>
      <c r="E38" s="4">
        <f>H19*Input!B23</f>
        <v>10356981.017677374</v>
      </c>
      <c r="F38" s="4">
        <f t="shared" si="12"/>
        <v>9058135.2299387902</v>
      </c>
      <c r="G38" s="4">
        <v>0</v>
      </c>
      <c r="H38" s="4">
        <f t="shared" si="13"/>
        <v>0</v>
      </c>
      <c r="I38" s="4">
        <f t="shared" si="14"/>
        <v>437729.00904900592</v>
      </c>
      <c r="J38" s="4">
        <f>G20*Input!P23</f>
        <v>97748799.865903407</v>
      </c>
      <c r="K38" s="4">
        <f t="shared" si="8"/>
        <v>98186528.874952421</v>
      </c>
      <c r="L38" s="4">
        <f t="shared" si="15"/>
        <v>84604114.528090551</v>
      </c>
      <c r="R38" s="50">
        <f t="shared" si="16"/>
        <v>10</v>
      </c>
      <c r="S38" s="70">
        <f t="shared" si="9"/>
        <v>0</v>
      </c>
      <c r="T38" s="71">
        <f t="shared" si="17"/>
        <v>10356981.017677374</v>
      </c>
      <c r="U38" s="71">
        <f t="shared" si="18"/>
        <v>437729.00904900592</v>
      </c>
      <c r="V38" s="54">
        <f t="shared" si="19"/>
        <v>97748799.865903407</v>
      </c>
      <c r="W38" s="54">
        <f t="shared" si="20"/>
        <v>98186528.874952421</v>
      </c>
    </row>
    <row r="39" spans="1:23" x14ac:dyDescent="0.25">
      <c r="B39" s="6"/>
      <c r="C39" s="6"/>
      <c r="D39" s="6"/>
      <c r="F39" s="4"/>
      <c r="G39" s="6"/>
      <c r="H39" s="6"/>
      <c r="R39" s="72" t="s">
        <v>141</v>
      </c>
      <c r="S39" s="73"/>
      <c r="T39" s="54">
        <f>NPV($B$29,T28:T38)*(1+$B$29)</f>
        <v>98307753.921336323</v>
      </c>
      <c r="U39" s="50"/>
      <c r="V39" s="50"/>
      <c r="W39" s="54">
        <f>NPV($B$29,W28:W38)</f>
        <v>86706990.829244703</v>
      </c>
    </row>
    <row r="40" spans="1:23" x14ac:dyDescent="0.25">
      <c r="A40" s="99" t="s">
        <v>76</v>
      </c>
      <c r="B40" s="6"/>
      <c r="C40" s="6"/>
      <c r="D40" s="6"/>
      <c r="F40" s="4">
        <f>SUM(F29:F39)</f>
        <v>98307753.921336308</v>
      </c>
      <c r="G40" s="6"/>
      <c r="H40" s="4">
        <f>SUM(H29:H39)</f>
        <v>0</v>
      </c>
      <c r="L40" s="10">
        <f>SUM(L29:L39)</f>
        <v>86706990.829244658</v>
      </c>
      <c r="N40" s="10"/>
    </row>
    <row r="41" spans="1:23" x14ac:dyDescent="0.25">
      <c r="A41" t="s">
        <v>77</v>
      </c>
      <c r="B41" s="6"/>
      <c r="C41" s="6"/>
      <c r="D41" s="6"/>
      <c r="G41" s="6"/>
      <c r="H41" s="2">
        <f>H40/F40</f>
        <v>0</v>
      </c>
      <c r="I41" s="6"/>
      <c r="J41" s="6"/>
      <c r="L41" s="2">
        <f>L40/F40</f>
        <v>0.88199544156634557</v>
      </c>
    </row>
    <row r="42" spans="1:23" x14ac:dyDescent="0.25">
      <c r="B42" s="6"/>
      <c r="C42" s="6"/>
      <c r="D42" s="6"/>
      <c r="E42" s="6"/>
      <c r="F42" s="6"/>
      <c r="G42" s="6"/>
      <c r="H42" s="6"/>
      <c r="R42" s="84" t="s">
        <v>147</v>
      </c>
      <c r="S42" s="84"/>
      <c r="T42" s="84"/>
      <c r="U42" s="84"/>
      <c r="V42" s="84"/>
      <c r="W42" s="84"/>
    </row>
    <row r="43" spans="1:23" x14ac:dyDescent="0.25">
      <c r="A43" t="s">
        <v>78</v>
      </c>
      <c r="B43" s="6"/>
      <c r="C43" s="6"/>
      <c r="D43" s="6"/>
      <c r="E43" s="6"/>
      <c r="F43" s="47">
        <f>H41+L41</f>
        <v>0.88199544156634557</v>
      </c>
      <c r="G43" s="6"/>
      <c r="H43" s="6"/>
      <c r="R43" s="74" t="s">
        <v>0</v>
      </c>
      <c r="S43" s="74" t="s">
        <v>148</v>
      </c>
      <c r="T43" s="74" t="s">
        <v>148</v>
      </c>
      <c r="U43" s="74" t="s">
        <v>65</v>
      </c>
      <c r="V43" s="74" t="s">
        <v>61</v>
      </c>
      <c r="W43" s="74" t="s">
        <v>18</v>
      </c>
    </row>
    <row r="44" spans="1:23" x14ac:dyDescent="0.25">
      <c r="B44" s="6"/>
      <c r="C44" s="6"/>
      <c r="D44" s="6"/>
      <c r="E44" s="6"/>
      <c r="F44" s="6"/>
      <c r="G44" s="6"/>
      <c r="H44" s="6"/>
      <c r="R44" s="85" t="s">
        <v>1</v>
      </c>
      <c r="S44" s="85" t="s">
        <v>149</v>
      </c>
      <c r="T44" s="85" t="s">
        <v>150</v>
      </c>
      <c r="U44" s="85" t="s">
        <v>140</v>
      </c>
      <c r="V44" s="85" t="s">
        <v>112</v>
      </c>
      <c r="W44" s="85" t="s">
        <v>151</v>
      </c>
    </row>
    <row r="45" spans="1:23" x14ac:dyDescent="0.25">
      <c r="A45" s="13" t="s">
        <v>131</v>
      </c>
      <c r="B45" s="6"/>
      <c r="C45" s="6"/>
      <c r="D45" s="6"/>
      <c r="E45" s="6"/>
      <c r="F45" s="6"/>
      <c r="G45" s="6"/>
      <c r="H45" s="6"/>
      <c r="J45" s="13" t="s">
        <v>132</v>
      </c>
      <c r="R45" s="81">
        <f>J10</f>
        <v>0</v>
      </c>
      <c r="S45" s="81"/>
      <c r="T45" s="81"/>
      <c r="U45" s="86">
        <f>Q10</f>
        <v>100000</v>
      </c>
      <c r="V45" s="83">
        <f>H50</f>
        <v>0</v>
      </c>
      <c r="W45" s="82">
        <f>U45*V45</f>
        <v>0</v>
      </c>
    </row>
    <row r="46" spans="1:23" x14ac:dyDescent="0.25">
      <c r="B46" s="6"/>
      <c r="C46" s="6"/>
      <c r="D46" s="6"/>
      <c r="E46" s="6"/>
      <c r="F46" s="6"/>
      <c r="G46" s="6"/>
      <c r="H46" s="6"/>
      <c r="R46" s="81">
        <f t="shared" ref="R46:R54" si="21">J11</f>
        <v>1</v>
      </c>
      <c r="S46" s="86">
        <f>O11</f>
        <v>63</v>
      </c>
      <c r="T46" s="86">
        <f>P11</f>
        <v>4996.8500000000004</v>
      </c>
      <c r="U46" s="86">
        <f>U45-T46-S46</f>
        <v>94940.15</v>
      </c>
      <c r="V46" s="83">
        <f t="shared" ref="V46:V55" si="22">H51</f>
        <v>93.752017099668706</v>
      </c>
      <c r="W46" s="82">
        <f t="shared" ref="W46:W55" si="23">U46*V46</f>
        <v>8900830.5662451107</v>
      </c>
    </row>
    <row r="47" spans="1:23" x14ac:dyDescent="0.25">
      <c r="C47" s="7"/>
      <c r="D47" s="7"/>
      <c r="G47" s="7"/>
      <c r="H47" s="7"/>
      <c r="J47" s="7" t="s">
        <v>133</v>
      </c>
      <c r="K47" s="7" t="s">
        <v>133</v>
      </c>
      <c r="R47" s="81">
        <f t="shared" si="21"/>
        <v>2</v>
      </c>
      <c r="S47" s="86">
        <f t="shared" ref="S47:S55" si="24">O12</f>
        <v>73.103915499999999</v>
      </c>
      <c r="T47" s="86">
        <f t="shared" ref="T47:T55" si="25">P12</f>
        <v>4743.3523042249999</v>
      </c>
      <c r="U47" s="86">
        <f t="shared" ref="U47:U55" si="26">U46-T47-S47</f>
        <v>90123.693780274989</v>
      </c>
      <c r="V47" s="83">
        <f t="shared" si="22"/>
        <v>188.80294344719553</v>
      </c>
      <c r="W47" s="82">
        <f t="shared" si="23"/>
        <v>17015618.660049625</v>
      </c>
    </row>
    <row r="48" spans="1:23" x14ac:dyDescent="0.25">
      <c r="A48" s="74" t="s">
        <v>0</v>
      </c>
      <c r="B48" s="74" t="s">
        <v>44</v>
      </c>
      <c r="C48" s="74" t="s">
        <v>80</v>
      </c>
      <c r="D48" s="74" t="s">
        <v>42</v>
      </c>
      <c r="E48" s="75" t="s">
        <v>9</v>
      </c>
      <c r="F48" s="74" t="s">
        <v>61</v>
      </c>
      <c r="G48" s="76"/>
      <c r="H48" s="77" t="s">
        <v>61</v>
      </c>
      <c r="I48" s="7"/>
      <c r="J48" s="7" t="s">
        <v>134</v>
      </c>
      <c r="K48" s="7" t="s">
        <v>134</v>
      </c>
      <c r="L48" s="7" t="s">
        <v>135</v>
      </c>
      <c r="R48" s="81">
        <f t="shared" si="21"/>
        <v>3</v>
      </c>
      <c r="S48" s="86">
        <f t="shared" si="24"/>
        <v>89.222456842472241</v>
      </c>
      <c r="T48" s="86">
        <f t="shared" si="25"/>
        <v>4501.7235661716268</v>
      </c>
      <c r="U48" s="86">
        <f t="shared" si="26"/>
        <v>85532.747757260891</v>
      </c>
      <c r="V48" s="83">
        <f t="shared" si="22"/>
        <v>285.11340169237752</v>
      </c>
      <c r="W48" s="82">
        <f t="shared" si="23"/>
        <v>24386532.669168726</v>
      </c>
    </row>
    <row r="49" spans="1:23" x14ac:dyDescent="0.25">
      <c r="A49" s="78" t="s">
        <v>1</v>
      </c>
      <c r="B49" s="78" t="s">
        <v>4</v>
      </c>
      <c r="C49" s="78" t="s">
        <v>63</v>
      </c>
      <c r="D49" s="78" t="s">
        <v>146</v>
      </c>
      <c r="E49" s="75" t="s">
        <v>36</v>
      </c>
      <c r="F49" s="78" t="s">
        <v>140</v>
      </c>
      <c r="G49" s="76"/>
      <c r="H49" s="79" t="s">
        <v>112</v>
      </c>
      <c r="I49" s="12"/>
      <c r="J49" s="12" t="s">
        <v>79</v>
      </c>
      <c r="K49" s="12" t="s">
        <v>42</v>
      </c>
      <c r="L49" s="12" t="s">
        <v>61</v>
      </c>
      <c r="R49" s="81">
        <f t="shared" si="21"/>
        <v>4</v>
      </c>
      <c r="S49" s="86">
        <f t="shared" si="24"/>
        <v>97.50733244327742</v>
      </c>
      <c r="T49" s="86">
        <f t="shared" si="25"/>
        <v>4271.762021240881</v>
      </c>
      <c r="U49" s="86">
        <f t="shared" si="26"/>
        <v>81163.478403576737</v>
      </c>
      <c r="V49" s="83">
        <f t="shared" si="22"/>
        <v>382.87695172582119</v>
      </c>
      <c r="W49" s="82">
        <f t="shared" si="23"/>
        <v>31075625.202625982</v>
      </c>
    </row>
    <row r="50" spans="1:23" x14ac:dyDescent="0.25">
      <c r="A50" s="80">
        <v>0</v>
      </c>
      <c r="B50" s="81"/>
      <c r="C50" s="81"/>
      <c r="D50" s="81"/>
      <c r="E50" s="81"/>
      <c r="F50" s="82">
        <v>0</v>
      </c>
      <c r="G50" s="81"/>
      <c r="H50" s="83">
        <f>F50/H10</f>
        <v>0</v>
      </c>
      <c r="J50" s="4">
        <f>NPV($B$29,B51:B$61)*(1+$B$29)</f>
        <v>86706990.829244703</v>
      </c>
      <c r="K50" s="4">
        <f>-NPV($B$29,D51:D$61)</f>
        <v>86706990.829244703</v>
      </c>
      <c r="L50" s="10">
        <f>K50-J50</f>
        <v>0</v>
      </c>
      <c r="R50" s="81">
        <f t="shared" si="21"/>
        <v>5</v>
      </c>
      <c r="S50" s="86">
        <f t="shared" si="24"/>
        <v>103.88925235657823</v>
      </c>
      <c r="T50" s="86">
        <f t="shared" si="25"/>
        <v>4052.9794575610085</v>
      </c>
      <c r="U50" s="86">
        <f t="shared" si="26"/>
        <v>77006.609693659149</v>
      </c>
      <c r="V50" s="83">
        <f t="shared" si="22"/>
        <v>482.18839785834894</v>
      </c>
      <c r="W50" s="82">
        <f t="shared" si="23"/>
        <v>37131693.752688706</v>
      </c>
    </row>
    <row r="51" spans="1:23" x14ac:dyDescent="0.25">
      <c r="A51" s="80">
        <v>1</v>
      </c>
      <c r="B51" s="82">
        <f>F$43*E29</f>
        <v>9349151.6806032639</v>
      </c>
      <c r="C51" s="82">
        <f>B29*(F50+B51+E51)</f>
        <v>140237.27520904897</v>
      </c>
      <c r="D51" s="82">
        <f>-K29</f>
        <v>-126000</v>
      </c>
      <c r="E51" s="82">
        <f>-G29</f>
        <v>0</v>
      </c>
      <c r="F51" s="82">
        <f>F50+SUM(B51:E51)</f>
        <v>9363388.9558123127</v>
      </c>
      <c r="G51" s="82"/>
      <c r="H51" s="83">
        <f t="shared" ref="H51:H59" si="27">F51/H11</f>
        <v>93.752017099668706</v>
      </c>
      <c r="I51" s="4"/>
      <c r="J51" s="4">
        <f>NPV($B$29,B52:B$61)*(1+$B$29)</f>
        <v>78518206.735871017</v>
      </c>
      <c r="K51" s="4">
        <f>-NPV($B$29,D52:D$61)</f>
        <v>87881595.691683367</v>
      </c>
      <c r="L51" s="10">
        <f t="shared" ref="L51:L60" si="28">K51-J51</f>
        <v>9363388.9558123499</v>
      </c>
      <c r="R51" s="81">
        <f t="shared" si="21"/>
        <v>6</v>
      </c>
      <c r="S51" s="86">
        <f t="shared" si="24"/>
        <v>107.80925357112281</v>
      </c>
      <c r="T51" s="86">
        <f t="shared" si="25"/>
        <v>3844.9400220044017</v>
      </c>
      <c r="U51" s="86">
        <f t="shared" si="26"/>
        <v>73053.860418083626</v>
      </c>
      <c r="V51" s="83">
        <f t="shared" si="22"/>
        <v>583.1479275815758</v>
      </c>
      <c r="W51" s="82">
        <f t="shared" si="23"/>
        <v>42601207.304639176</v>
      </c>
    </row>
    <row r="52" spans="1:23" x14ac:dyDescent="0.25">
      <c r="A52" s="80">
        <v>2</v>
      </c>
      <c r="B52" s="82">
        <f t="shared" ref="B52:B60" si="29">F$43*E30</f>
        <v>9337371.7494857032</v>
      </c>
      <c r="C52" s="82">
        <f t="shared" ref="C52:C60" si="30">B30*(F51+B52+E52)</f>
        <v>280511.41057947022</v>
      </c>
      <c r="D52" s="82">
        <f t="shared" ref="D52:D60" si="31">-K30</f>
        <v>-153805.96</v>
      </c>
      <c r="E52" s="82">
        <f t="shared" ref="E52:E60" si="32">-G30</f>
        <v>0</v>
      </c>
      <c r="F52" s="82">
        <f t="shared" ref="F52:F60" si="33">F51+SUM(B52:E52)</f>
        <v>18827466.155877486</v>
      </c>
      <c r="G52" s="82"/>
      <c r="H52" s="83">
        <f t="shared" si="27"/>
        <v>188.80294344719553</v>
      </c>
      <c r="I52" s="4"/>
      <c r="J52" s="4">
        <f>NPV($B$29,B53:B$61)*(1+$B$29)</f>
        <v>70218547.511181086</v>
      </c>
      <c r="K52" s="4">
        <f>-NPV($B$29,D53:D$61)</f>
        <v>89046013.667058602</v>
      </c>
      <c r="L52" s="10">
        <f t="shared" si="28"/>
        <v>18827466.155877516</v>
      </c>
      <c r="R52" s="81">
        <f t="shared" si="21"/>
        <v>7</v>
      </c>
      <c r="S52" s="86">
        <f t="shared" si="24"/>
        <v>115.42509946057213</v>
      </c>
      <c r="T52" s="86">
        <f t="shared" si="25"/>
        <v>3646.921765931153</v>
      </c>
      <c r="U52" s="86">
        <f t="shared" si="26"/>
        <v>69291.513552691904</v>
      </c>
      <c r="V52" s="83">
        <f t="shared" si="22"/>
        <v>685.79615189340575</v>
      </c>
      <c r="W52" s="82">
        <f t="shared" si="23"/>
        <v>47519853.353305876</v>
      </c>
    </row>
    <row r="53" spans="1:23" x14ac:dyDescent="0.25">
      <c r="A53" s="80">
        <v>3</v>
      </c>
      <c r="B53" s="82">
        <f t="shared" si="29"/>
        <v>9322992.1969914958</v>
      </c>
      <c r="C53" s="82">
        <f t="shared" si="30"/>
        <v>422256.87529303471</v>
      </c>
      <c r="D53" s="82">
        <f t="shared" si="31"/>
        <v>-197445.9841992</v>
      </c>
      <c r="E53" s="82">
        <f t="shared" si="32"/>
        <v>0</v>
      </c>
      <c r="F53" s="82">
        <f t="shared" si="33"/>
        <v>28375269.243962817</v>
      </c>
      <c r="G53" s="82"/>
      <c r="H53" s="83">
        <f t="shared" si="27"/>
        <v>285.11340169237752</v>
      </c>
      <c r="I53" s="4"/>
      <c r="J53" s="4">
        <f>NPV($B$29,B54:B$61)*(1+$B$29)</f>
        <v>61808988.643902443</v>
      </c>
      <c r="K53" s="4">
        <f>-NPV($B$29,D54:D$61)</f>
        <v>90184257.887865275</v>
      </c>
      <c r="L53" s="10">
        <f t="shared" si="28"/>
        <v>28375269.243962832</v>
      </c>
      <c r="R53" s="81">
        <f t="shared" si="21"/>
        <v>8</v>
      </c>
      <c r="S53" s="86">
        <f t="shared" si="24"/>
        <v>123.33889412379158</v>
      </c>
      <c r="T53" s="86">
        <f t="shared" si="25"/>
        <v>3458.4087329284062</v>
      </c>
      <c r="U53" s="86">
        <f t="shared" si="26"/>
        <v>65709.765925639702</v>
      </c>
      <c r="V53" s="83">
        <f t="shared" si="22"/>
        <v>790.2302032535124</v>
      </c>
      <c r="W53" s="82">
        <f t="shared" si="23"/>
        <v>51925841.683158986</v>
      </c>
    </row>
    <row r="54" spans="1:23" x14ac:dyDescent="0.25">
      <c r="A54" s="80">
        <v>4</v>
      </c>
      <c r="B54" s="82">
        <f t="shared" si="29"/>
        <v>9304532.6724414509</v>
      </c>
      <c r="C54" s="82">
        <f t="shared" si="30"/>
        <v>565197.02874606405</v>
      </c>
      <c r="D54" s="82">
        <f t="shared" si="31"/>
        <v>-226911.86556722579</v>
      </c>
      <c r="E54" s="82">
        <f t="shared" si="32"/>
        <v>0</v>
      </c>
      <c r="F54" s="82">
        <f t="shared" si="33"/>
        <v>38018087.079583108</v>
      </c>
      <c r="G54" s="82"/>
      <c r="H54" s="83">
        <f t="shared" si="27"/>
        <v>382.87695172582119</v>
      </c>
      <c r="I54" s="4"/>
      <c r="J54" s="4">
        <f>NPV($B$29,B55:B$61)*(1+$B$29)</f>
        <v>53292022.811032891</v>
      </c>
      <c r="K54" s="4">
        <f>-NPV($B$29,D55:D$61)</f>
        <v>91310109.89061603</v>
      </c>
      <c r="L54" s="10">
        <f t="shared" si="28"/>
        <v>38018087.079583138</v>
      </c>
      <c r="R54" s="81">
        <f t="shared" si="21"/>
        <v>9</v>
      </c>
      <c r="S54" s="86">
        <f t="shared" si="24"/>
        <v>132.07662951053581</v>
      </c>
      <c r="T54" s="86">
        <f t="shared" si="25"/>
        <v>3278.8844648064583</v>
      </c>
      <c r="U54" s="86">
        <f t="shared" si="26"/>
        <v>62298.804831322712</v>
      </c>
      <c r="V54" s="83">
        <f t="shared" si="22"/>
        <v>896.56172399088166</v>
      </c>
      <c r="W54" s="82">
        <f t="shared" si="23"/>
        <v>55854723.862142161</v>
      </c>
    </row>
    <row r="55" spans="1:23" x14ac:dyDescent="0.25">
      <c r="A55" s="80">
        <v>5</v>
      </c>
      <c r="B55" s="82">
        <f t="shared" si="29"/>
        <v>9283318.337948285</v>
      </c>
      <c r="C55" s="82">
        <f t="shared" si="30"/>
        <v>709521.08126297093</v>
      </c>
      <c r="D55" s="82">
        <f t="shared" si="31"/>
        <v>-254197.34064699797</v>
      </c>
      <c r="E55" s="82">
        <f t="shared" si="32"/>
        <v>0</v>
      </c>
      <c r="F55" s="82">
        <f t="shared" si="33"/>
        <v>47756729.158147365</v>
      </c>
      <c r="G55" s="82"/>
      <c r="H55" s="83">
        <f t="shared" si="27"/>
        <v>482.18839785834894</v>
      </c>
      <c r="I55" s="4"/>
      <c r="J55" s="4">
        <f>NPV($B$29,B56:B$61)*(1+$B$29)</f>
        <v>44668835.040180877</v>
      </c>
      <c r="K55" s="4">
        <f>-NPV($B$29,D56:D$61)</f>
        <v>92425564.198328242</v>
      </c>
      <c r="L55" s="10">
        <f t="shared" si="28"/>
        <v>47756729.158147365</v>
      </c>
      <c r="R55" s="81">
        <f>J20</f>
        <v>10</v>
      </c>
      <c r="S55" s="86">
        <f t="shared" si="24"/>
        <v>139.54932282216285</v>
      </c>
      <c r="T55" s="86">
        <f t="shared" si="25"/>
        <v>62159.255508500544</v>
      </c>
      <c r="U55" s="86">
        <f t="shared" si="26"/>
        <v>4.7464254748774692E-12</v>
      </c>
      <c r="V55" s="83">
        <f t="shared" si="22"/>
        <v>0</v>
      </c>
      <c r="W55" s="82">
        <f t="shared" si="23"/>
        <v>0</v>
      </c>
    </row>
    <row r="56" spans="1:23" x14ac:dyDescent="0.25">
      <c r="A56" s="80">
        <v>6</v>
      </c>
      <c r="B56" s="82">
        <f t="shared" si="29"/>
        <v>9259553.0430031382</v>
      </c>
      <c r="C56" s="82">
        <f t="shared" si="30"/>
        <v>855244.23301725753</v>
      </c>
      <c r="D56" s="82">
        <f t="shared" si="31"/>
        <v>-277316.58877884242</v>
      </c>
      <c r="E56" s="82">
        <f t="shared" si="32"/>
        <v>0</v>
      </c>
      <c r="F56" s="82">
        <f t="shared" si="33"/>
        <v>57594209.845388919</v>
      </c>
      <c r="G56" s="82"/>
      <c r="H56" s="83">
        <f t="shared" si="27"/>
        <v>583.1479275815758</v>
      </c>
      <c r="I56" s="4"/>
      <c r="J56" s="4">
        <f>NPV($B$29,B57:B$61)*(1+$B$29)</f>
        <v>35940421.22713539</v>
      </c>
      <c r="K56" s="4">
        <f>-NPV($B$29,D57:D$61)</f>
        <v>93534631.072524309</v>
      </c>
      <c r="L56" s="10">
        <f t="shared" si="28"/>
        <v>57594209.845388919</v>
      </c>
    </row>
    <row r="57" spans="1:23" x14ac:dyDescent="0.25">
      <c r="A57" s="80">
        <v>7</v>
      </c>
      <c r="B57" s="82">
        <f t="shared" si="29"/>
        <v>9233626.2944827303</v>
      </c>
      <c r="C57" s="82">
        <f t="shared" si="30"/>
        <v>1002417.5420980747</v>
      </c>
      <c r="D57" s="82">
        <f t="shared" si="31"/>
        <v>-312095.25834415248</v>
      </c>
      <c r="E57" s="82">
        <f t="shared" si="32"/>
        <v>0</v>
      </c>
      <c r="F57" s="82">
        <f t="shared" si="33"/>
        <v>67518158.423625574</v>
      </c>
      <c r="G57" s="82"/>
      <c r="H57" s="83">
        <f t="shared" si="27"/>
        <v>685.79615189340575</v>
      </c>
      <c r="I57" s="4"/>
      <c r="J57" s="4">
        <f>NPV($B$29,B58:B$61)*(1+$B$29)</f>
        <v>27107396.856642447</v>
      </c>
      <c r="K57" s="4">
        <f>-NPV($B$29,D58:D$61)</f>
        <v>94625555.280268013</v>
      </c>
      <c r="L57" s="10">
        <f t="shared" si="28"/>
        <v>67518158.423625559</v>
      </c>
    </row>
    <row r="58" spans="1:23" x14ac:dyDescent="0.25">
      <c r="A58" s="80">
        <v>8</v>
      </c>
      <c r="B58" s="82">
        <f t="shared" si="29"/>
        <v>9204448.0353921633</v>
      </c>
      <c r="C58" s="82">
        <f t="shared" si="30"/>
        <v>1150839.096885266</v>
      </c>
      <c r="D58" s="82">
        <f t="shared" si="31"/>
        <v>-350489.92812877032</v>
      </c>
      <c r="E58" s="82">
        <f t="shared" si="32"/>
        <v>0</v>
      </c>
      <c r="F58" s="82">
        <f t="shared" si="33"/>
        <v>77522955.627774239</v>
      </c>
      <c r="G58" s="82"/>
      <c r="H58" s="83">
        <f t="shared" si="27"/>
        <v>790.2302032535124</v>
      </c>
      <c r="I58" s="4"/>
      <c r="J58" s="4">
        <f>NPV($B$29,B59:B$61)*(1+$B$29)</f>
        <v>18171493.053569041</v>
      </c>
      <c r="K58" s="4">
        <f>-NPV($B$29,D59:D$61)</f>
        <v>95694448.681343257</v>
      </c>
      <c r="L58" s="10">
        <f t="shared" si="28"/>
        <v>77522955.627774209</v>
      </c>
    </row>
    <row r="59" spans="1:23" x14ac:dyDescent="0.25">
      <c r="A59" s="80">
        <v>9</v>
      </c>
      <c r="B59" s="82">
        <f t="shared" si="29"/>
        <v>9171680.2003861666</v>
      </c>
      <c r="C59" s="82">
        <f t="shared" si="30"/>
        <v>1300419.537422406</v>
      </c>
      <c r="D59" s="82">
        <f t="shared" si="31"/>
        <v>-394368.98303882591</v>
      </c>
      <c r="E59" s="82">
        <f t="shared" si="32"/>
        <v>0</v>
      </c>
      <c r="F59" s="82">
        <f t="shared" si="33"/>
        <v>87600686.382543981</v>
      </c>
      <c r="G59" s="82"/>
      <c r="H59" s="83">
        <f t="shared" si="27"/>
        <v>896.56172399088166</v>
      </c>
      <c r="I59" s="4"/>
      <c r="J59" s="4">
        <f>NPV($B$29,B60:B$61)*(1+$B$29)</f>
        <v>9134810.0459806155</v>
      </c>
      <c r="K59" s="4">
        <f>-NPV($B$29,D60:D$61)</f>
        <v>96735496.428524569</v>
      </c>
      <c r="L59" s="10">
        <f t="shared" si="28"/>
        <v>87600686.382543951</v>
      </c>
    </row>
    <row r="60" spans="1:23" x14ac:dyDescent="0.25">
      <c r="A60" s="80">
        <v>10</v>
      </c>
      <c r="B60" s="82">
        <f t="shared" si="29"/>
        <v>9134810.0459806155</v>
      </c>
      <c r="C60" s="82">
        <f t="shared" si="30"/>
        <v>1451032.4464278689</v>
      </c>
      <c r="D60" s="82">
        <f t="shared" si="31"/>
        <v>-98186528.874952421</v>
      </c>
      <c r="E60" s="82">
        <f t="shared" si="32"/>
        <v>0</v>
      </c>
      <c r="F60" s="82">
        <f t="shared" si="33"/>
        <v>0</v>
      </c>
      <c r="G60" s="82"/>
      <c r="H60" s="81"/>
      <c r="I60" s="4"/>
      <c r="J60" s="4">
        <f>NPV($B$29,B61:B$61)*(1+$B$29)</f>
        <v>0</v>
      </c>
      <c r="K60" s="4">
        <f>-NPV($B$29,D61:D$61)</f>
        <v>0</v>
      </c>
      <c r="L60" s="10">
        <f t="shared" si="28"/>
        <v>0</v>
      </c>
    </row>
    <row r="61" spans="1:23" x14ac:dyDescent="0.25">
      <c r="A61" s="7"/>
      <c r="B61" s="4"/>
      <c r="C61" s="18"/>
      <c r="D61" s="4"/>
      <c r="E61" s="4"/>
      <c r="F61" s="4"/>
      <c r="G61" s="4"/>
      <c r="H61" s="4"/>
      <c r="I61" s="4"/>
      <c r="J61" s="4"/>
      <c r="K61" s="4"/>
      <c r="L61" s="4"/>
    </row>
    <row r="62" spans="1:23" x14ac:dyDescent="0.25">
      <c r="A62" s="13" t="s">
        <v>118</v>
      </c>
      <c r="B62" s="4"/>
      <c r="C62" s="18"/>
      <c r="D62" s="4"/>
      <c r="E62" s="4"/>
      <c r="F62" s="4"/>
      <c r="G62" s="4"/>
      <c r="H62" s="4"/>
      <c r="I62" s="4"/>
      <c r="J62" s="4"/>
      <c r="K62" s="4"/>
      <c r="L62" s="4"/>
    </row>
    <row r="63" spans="1:23" x14ac:dyDescent="0.25">
      <c r="A63" s="13"/>
      <c r="B63" s="4"/>
      <c r="C63" s="18"/>
      <c r="D63" s="4"/>
      <c r="E63" s="4"/>
      <c r="F63" s="4"/>
      <c r="G63" s="4"/>
      <c r="H63" s="4"/>
      <c r="I63" s="4"/>
      <c r="J63" s="4"/>
      <c r="K63" s="4"/>
      <c r="L63" s="4"/>
    </row>
    <row r="64" spans="1:23" x14ac:dyDescent="0.25">
      <c r="A64" s="7"/>
      <c r="B64" s="7" t="s">
        <v>119</v>
      </c>
      <c r="C64" s="7" t="s">
        <v>120</v>
      </c>
      <c r="D64" s="7" t="s">
        <v>121</v>
      </c>
      <c r="E64" s="7" t="s">
        <v>119</v>
      </c>
      <c r="F64" s="4"/>
      <c r="G64" s="4"/>
      <c r="H64" s="4"/>
      <c r="I64" s="4"/>
      <c r="J64" s="4"/>
      <c r="K64" s="4"/>
      <c r="L64" s="4"/>
    </row>
    <row r="65" spans="1:12" x14ac:dyDescent="0.25">
      <c r="A65" s="7" t="s">
        <v>124</v>
      </c>
      <c r="B65" s="7" t="s">
        <v>61</v>
      </c>
      <c r="C65" s="7" t="s">
        <v>61</v>
      </c>
      <c r="D65" s="7" t="s">
        <v>122</v>
      </c>
      <c r="E65" s="7" t="s">
        <v>122</v>
      </c>
      <c r="F65" s="4"/>
      <c r="G65" s="4"/>
      <c r="H65" s="4"/>
      <c r="I65" s="4"/>
      <c r="J65" s="4"/>
      <c r="K65" s="4"/>
      <c r="L65" s="4"/>
    </row>
    <row r="66" spans="1:12" x14ac:dyDescent="0.25">
      <c r="A66" s="12" t="s">
        <v>1</v>
      </c>
      <c r="B66" s="12" t="s">
        <v>123</v>
      </c>
      <c r="C66" s="12" t="s">
        <v>123</v>
      </c>
      <c r="D66" s="12" t="s">
        <v>123</v>
      </c>
      <c r="E66" s="12" t="s">
        <v>123</v>
      </c>
      <c r="F66" s="4"/>
      <c r="G66" s="4"/>
      <c r="H66" s="4"/>
      <c r="I66" s="4"/>
      <c r="J66" s="4"/>
      <c r="K66" s="4"/>
      <c r="L66" s="4"/>
    </row>
    <row r="67" spans="1:12" x14ac:dyDescent="0.25">
      <c r="A67" s="7"/>
      <c r="B67" s="4">
        <f>F50</f>
        <v>0</v>
      </c>
      <c r="C67" s="18">
        <f>D10</f>
        <v>1000</v>
      </c>
      <c r="D67" s="18">
        <f>M10</f>
        <v>1000</v>
      </c>
      <c r="E67" s="4">
        <f>B67*D67/C67</f>
        <v>0</v>
      </c>
      <c r="F67" s="4"/>
      <c r="G67" s="4"/>
      <c r="H67" s="4"/>
      <c r="I67" s="4"/>
      <c r="J67" s="4"/>
      <c r="K67" s="4"/>
      <c r="L67" s="4"/>
    </row>
    <row r="68" spans="1:12" x14ac:dyDescent="0.25">
      <c r="A68" s="7">
        <v>1</v>
      </c>
      <c r="B68" s="4">
        <f t="shared" ref="B68:B77" si="34">F51</f>
        <v>9363388.9558123127</v>
      </c>
      <c r="C68" s="18">
        <f t="shared" ref="C68:C77" si="35">D11</f>
        <v>998.74</v>
      </c>
      <c r="D68" s="18">
        <f t="shared" ref="D68:D77" si="36">M11</f>
        <v>949.40149999999994</v>
      </c>
      <c r="E68" s="4">
        <f t="shared" ref="E68:E76" si="37">B68*D68/C68</f>
        <v>8900830.5662451126</v>
      </c>
      <c r="F68" s="4"/>
      <c r="G68" s="4"/>
      <c r="H68" s="4"/>
      <c r="I68" s="4"/>
      <c r="J68" s="4"/>
      <c r="K68" s="4"/>
      <c r="L68" s="4"/>
    </row>
    <row r="69" spans="1:12" x14ac:dyDescent="0.25">
      <c r="A69" s="7">
        <v>2</v>
      </c>
      <c r="B69" s="4">
        <f t="shared" si="34"/>
        <v>18827466.155877486</v>
      </c>
      <c r="C69" s="18">
        <f t="shared" si="35"/>
        <v>997.20194040000001</v>
      </c>
      <c r="D69" s="18">
        <f t="shared" si="36"/>
        <v>901.23693780274994</v>
      </c>
      <c r="E69" s="4">
        <f t="shared" si="37"/>
        <v>17015618.660049628</v>
      </c>
      <c r="F69" s="4"/>
      <c r="G69" s="4"/>
      <c r="H69" s="4"/>
      <c r="I69" s="4"/>
      <c r="J69" s="4"/>
      <c r="K69" s="4"/>
      <c r="L69" s="4"/>
    </row>
    <row r="70" spans="1:12" x14ac:dyDescent="0.25">
      <c r="A70" s="7">
        <v>3</v>
      </c>
      <c r="B70" s="4">
        <f t="shared" si="34"/>
        <v>28375269.243962817</v>
      </c>
      <c r="C70" s="18">
        <f t="shared" si="35"/>
        <v>995.22748055800798</v>
      </c>
      <c r="D70" s="18">
        <f t="shared" si="36"/>
        <v>855.32747757260893</v>
      </c>
      <c r="E70" s="4">
        <f t="shared" si="37"/>
        <v>24386532.669168729</v>
      </c>
      <c r="F70" s="4"/>
      <c r="G70" s="4"/>
      <c r="H70" s="4"/>
      <c r="I70" s="4"/>
      <c r="J70" s="4"/>
      <c r="K70" s="4"/>
      <c r="L70" s="4"/>
    </row>
    <row r="71" spans="1:12" x14ac:dyDescent="0.25">
      <c r="A71" s="7">
        <v>4</v>
      </c>
      <c r="B71" s="4">
        <f t="shared" si="34"/>
        <v>38018087.079583108</v>
      </c>
      <c r="C71" s="18">
        <f t="shared" si="35"/>
        <v>992.9583619023357</v>
      </c>
      <c r="D71" s="18">
        <f t="shared" si="36"/>
        <v>811.63478403576732</v>
      </c>
      <c r="E71" s="4">
        <f t="shared" si="37"/>
        <v>31075625.202625979</v>
      </c>
      <c r="F71" s="4"/>
      <c r="G71" s="4"/>
      <c r="H71" s="4"/>
      <c r="I71" s="4"/>
      <c r="J71" s="4"/>
      <c r="K71" s="4"/>
      <c r="L71" s="4"/>
    </row>
    <row r="72" spans="1:12" x14ac:dyDescent="0.25">
      <c r="A72" s="7">
        <v>5</v>
      </c>
      <c r="B72" s="4">
        <f t="shared" si="34"/>
        <v>47756729.158147365</v>
      </c>
      <c r="C72" s="18">
        <f t="shared" si="35"/>
        <v>990.4163884958657</v>
      </c>
      <c r="D72" s="18">
        <f t="shared" si="36"/>
        <v>770.06609693659152</v>
      </c>
      <c r="E72" s="4">
        <f t="shared" si="37"/>
        <v>37131693.752688713</v>
      </c>
      <c r="F72" s="4"/>
      <c r="G72" s="4"/>
      <c r="H72" s="4"/>
      <c r="I72" s="4"/>
      <c r="J72" s="4"/>
      <c r="K72" s="4"/>
      <c r="L72" s="4"/>
    </row>
    <row r="73" spans="1:12" x14ac:dyDescent="0.25">
      <c r="A73" s="7">
        <v>6</v>
      </c>
      <c r="B73" s="4">
        <f t="shared" si="34"/>
        <v>57594209.845388919</v>
      </c>
      <c r="C73" s="18">
        <f t="shared" si="35"/>
        <v>987.64322260807728</v>
      </c>
      <c r="D73" s="18">
        <f t="shared" si="36"/>
        <v>730.53860418083627</v>
      </c>
      <c r="E73" s="4">
        <f t="shared" si="37"/>
        <v>42601207.304639183</v>
      </c>
      <c r="F73" s="4"/>
      <c r="G73" s="4"/>
      <c r="H73" s="27"/>
      <c r="I73" s="4"/>
      <c r="J73" s="4"/>
      <c r="K73" s="4"/>
      <c r="L73" s="4"/>
    </row>
    <row r="74" spans="1:12" x14ac:dyDescent="0.25">
      <c r="A74" s="7">
        <v>7</v>
      </c>
      <c r="B74" s="4">
        <f t="shared" si="34"/>
        <v>67518158.423625574</v>
      </c>
      <c r="C74" s="18">
        <f t="shared" si="35"/>
        <v>984.52227002463576</v>
      </c>
      <c r="D74" s="18">
        <f t="shared" si="36"/>
        <v>692.91513552691902</v>
      </c>
      <c r="E74" s="4">
        <f t="shared" si="37"/>
        <v>47519853.353305884</v>
      </c>
      <c r="F74" s="4"/>
      <c r="G74" s="4"/>
      <c r="H74" s="4"/>
      <c r="I74" s="4"/>
      <c r="J74" s="4"/>
      <c r="K74" s="4"/>
      <c r="L74" s="4"/>
    </row>
    <row r="75" spans="1:12" x14ac:dyDescent="0.25">
      <c r="A75" s="7">
        <v>8</v>
      </c>
      <c r="B75" s="4">
        <f t="shared" si="34"/>
        <v>77522955.627774239</v>
      </c>
      <c r="C75" s="18">
        <f t="shared" si="35"/>
        <v>981.01737074334801</v>
      </c>
      <c r="D75" s="18">
        <f t="shared" si="36"/>
        <v>657.09765925639704</v>
      </c>
      <c r="E75" s="4">
        <f t="shared" si="37"/>
        <v>51925841.683159001</v>
      </c>
      <c r="F75" s="4"/>
      <c r="G75" s="4"/>
      <c r="H75" s="4"/>
      <c r="I75" s="4"/>
      <c r="J75" s="4"/>
      <c r="K75" s="4"/>
      <c r="L75" s="4"/>
    </row>
    <row r="76" spans="1:12" x14ac:dyDescent="0.25">
      <c r="A76" s="7">
        <v>9</v>
      </c>
      <c r="B76" s="4">
        <f t="shared" si="34"/>
        <v>87600686.382543981</v>
      </c>
      <c r="C76" s="18">
        <f t="shared" si="35"/>
        <v>977.07368091295973</v>
      </c>
      <c r="D76" s="18">
        <f t="shared" si="36"/>
        <v>622.98804831322707</v>
      </c>
      <c r="E76" s="4">
        <f t="shared" si="37"/>
        <v>55854723.862142153</v>
      </c>
      <c r="F76" s="4"/>
      <c r="G76" s="4"/>
      <c r="H76" s="4"/>
      <c r="I76" s="4"/>
      <c r="J76" s="4"/>
      <c r="K76" s="4"/>
      <c r="L76" s="4"/>
    </row>
    <row r="77" spans="1:12" x14ac:dyDescent="0.25">
      <c r="A77" s="7">
        <v>10</v>
      </c>
      <c r="B77" s="4">
        <f t="shared" si="34"/>
        <v>0</v>
      </c>
      <c r="C77" s="18">
        <f t="shared" si="35"/>
        <v>0</v>
      </c>
      <c r="D77" s="4">
        <f t="shared" si="36"/>
        <v>0</v>
      </c>
      <c r="E77" s="4">
        <v>0</v>
      </c>
      <c r="F77" s="4"/>
      <c r="G77" s="4"/>
      <c r="H77" s="4"/>
      <c r="I77" s="4"/>
      <c r="J77" s="4"/>
      <c r="K77" s="4"/>
      <c r="L77" s="4"/>
    </row>
    <row r="78" spans="1:12" x14ac:dyDescent="0.25">
      <c r="B78" s="6"/>
      <c r="C78" s="6"/>
      <c r="D78" s="6"/>
      <c r="E78" s="6"/>
      <c r="F78" s="6"/>
      <c r="G78" s="6"/>
      <c r="H78" s="6"/>
    </row>
    <row r="79" spans="1:12" x14ac:dyDescent="0.25">
      <c r="A79" s="13" t="s">
        <v>13</v>
      </c>
    </row>
    <row r="80" spans="1:12" x14ac:dyDescent="0.25">
      <c r="A80" s="13"/>
    </row>
    <row r="81" spans="1:24" x14ac:dyDescent="0.25">
      <c r="A81" s="13"/>
    </row>
    <row r="82" spans="1:24" x14ac:dyDescent="0.25">
      <c r="A82" s="13"/>
      <c r="F82" s="7" t="s">
        <v>19</v>
      </c>
    </row>
    <row r="83" spans="1:24" x14ac:dyDescent="0.25">
      <c r="B83" s="15"/>
      <c r="C83" s="15" t="s">
        <v>25</v>
      </c>
      <c r="D83" s="15" t="s">
        <v>18</v>
      </c>
      <c r="F83" s="15" t="s">
        <v>86</v>
      </c>
      <c r="G83" s="15" t="s">
        <v>19</v>
      </c>
      <c r="R83" s="84" t="s">
        <v>152</v>
      </c>
      <c r="S83" s="84"/>
      <c r="T83" s="84"/>
      <c r="U83" s="76"/>
      <c r="V83" s="84"/>
      <c r="W83" s="76"/>
      <c r="X83" s="84"/>
    </row>
    <row r="84" spans="1:24" x14ac:dyDescent="0.25">
      <c r="A84" s="7" t="s">
        <v>0</v>
      </c>
      <c r="B84" s="15" t="s">
        <v>25</v>
      </c>
      <c r="C84" s="15" t="s">
        <v>35</v>
      </c>
      <c r="D84" s="15" t="s">
        <v>25</v>
      </c>
      <c r="E84" s="7" t="s">
        <v>65</v>
      </c>
      <c r="F84" s="7" t="s">
        <v>85</v>
      </c>
      <c r="G84" s="7" t="s">
        <v>84</v>
      </c>
      <c r="H84" s="7"/>
      <c r="R84" s="74" t="s">
        <v>0</v>
      </c>
      <c r="S84" s="74" t="s">
        <v>25</v>
      </c>
      <c r="T84" s="74" t="s">
        <v>65</v>
      </c>
      <c r="U84" s="74" t="s">
        <v>153</v>
      </c>
      <c r="V84" s="74" t="s">
        <v>19</v>
      </c>
      <c r="W84" s="74" t="s">
        <v>19</v>
      </c>
      <c r="X84" s="74" t="s">
        <v>13</v>
      </c>
    </row>
    <row r="85" spans="1:24" x14ac:dyDescent="0.25">
      <c r="A85" s="12" t="s">
        <v>1</v>
      </c>
      <c r="B85" s="12" t="s">
        <v>6</v>
      </c>
      <c r="C85" s="12" t="s">
        <v>36</v>
      </c>
      <c r="D85" s="12" t="s">
        <v>36</v>
      </c>
      <c r="E85" s="12" t="s">
        <v>34</v>
      </c>
      <c r="F85" s="12" t="s">
        <v>87</v>
      </c>
      <c r="G85" s="12" t="s">
        <v>1</v>
      </c>
      <c r="H85" s="12"/>
      <c r="R85" s="85" t="s">
        <v>1</v>
      </c>
      <c r="S85" s="85" t="s">
        <v>36</v>
      </c>
      <c r="T85" s="85" t="s">
        <v>155</v>
      </c>
      <c r="U85" s="85" t="s">
        <v>154</v>
      </c>
      <c r="V85" s="85" t="s">
        <v>156</v>
      </c>
      <c r="W85" s="85" t="s">
        <v>157</v>
      </c>
      <c r="X85" s="85" t="s">
        <v>140</v>
      </c>
    </row>
    <row r="86" spans="1:24" x14ac:dyDescent="0.25">
      <c r="E86" s="14">
        <f>Q10</f>
        <v>100000</v>
      </c>
      <c r="R86" s="81">
        <f>A87</f>
        <v>1</v>
      </c>
      <c r="S86" s="86">
        <f>D87</f>
        <v>7519999.9999999991</v>
      </c>
      <c r="T86" s="86">
        <f>E86</f>
        <v>100000</v>
      </c>
      <c r="U86" s="86">
        <f>SUM(T86:$T$95)</f>
        <v>799120.6243625097</v>
      </c>
      <c r="V86" s="88">
        <f>T86/U86</f>
        <v>0.12513755364501319</v>
      </c>
      <c r="W86" s="89">
        <f>V86*S86</f>
        <v>941034.4034104991</v>
      </c>
      <c r="X86" s="86">
        <f>S86-W86</f>
        <v>6578965.5965895001</v>
      </c>
    </row>
    <row r="87" spans="1:24" x14ac:dyDescent="0.25">
      <c r="A87">
        <v>1</v>
      </c>
      <c r="B87" s="14">
        <f>Input!G14*'Actuarial balances'!E29</f>
        <v>7419999.9999999991</v>
      </c>
      <c r="C87" s="14">
        <f>Input!I14*'Actuarial balances'!D10</f>
        <v>100000</v>
      </c>
      <c r="D87" s="14">
        <f>B87+C87</f>
        <v>7519999.9999999991</v>
      </c>
      <c r="E87" s="14">
        <f t="shared" ref="E87:E96" si="38">Q11</f>
        <v>94940.15</v>
      </c>
      <c r="F87" s="2">
        <f t="shared" ref="F87:F96" si="39">E86/E$98</f>
        <v>0.12513755364501319</v>
      </c>
      <c r="G87" s="14">
        <f t="shared" ref="G87:G96" si="40">D$87*F87</f>
        <v>941034.4034104991</v>
      </c>
      <c r="R87" s="81">
        <f t="shared" ref="R87:R95" si="41">A88</f>
        <v>2</v>
      </c>
      <c r="S87" s="86">
        <f t="shared" ref="S87:S95" si="42">D88</f>
        <v>0</v>
      </c>
      <c r="T87" s="86">
        <f t="shared" ref="T87:T95" si="43">E87</f>
        <v>94940.15</v>
      </c>
      <c r="U87" s="86">
        <f>SUM(T87:$T$95)</f>
        <v>699120.6243625097</v>
      </c>
      <c r="V87" s="88">
        <f t="shared" ref="V87:V95" si="44">T87/U87</f>
        <v>0.13579938381387444</v>
      </c>
      <c r="W87" s="89">
        <f>V87*(S87+X86)</f>
        <v>893419.47414953297</v>
      </c>
      <c r="X87" s="86">
        <f>X86+S87-W87</f>
        <v>5685546.1224399675</v>
      </c>
    </row>
    <row r="88" spans="1:24" x14ac:dyDescent="0.25">
      <c r="A88">
        <v>2</v>
      </c>
      <c r="B88" s="14">
        <f>Input!G15*'Actuarial balances'!E30</f>
        <v>0</v>
      </c>
      <c r="C88" s="14">
        <v>0</v>
      </c>
      <c r="D88" s="14">
        <v>0</v>
      </c>
      <c r="E88" s="14">
        <f t="shared" si="38"/>
        <v>90123.693780274989</v>
      </c>
      <c r="F88" s="2">
        <f t="shared" si="39"/>
        <v>0.118805781136906</v>
      </c>
      <c r="G88" s="14">
        <f t="shared" si="40"/>
        <v>893419.47414953297</v>
      </c>
      <c r="R88" s="81">
        <f t="shared" si="41"/>
        <v>3</v>
      </c>
      <c r="S88" s="86">
        <f t="shared" si="42"/>
        <v>0</v>
      </c>
      <c r="T88" s="86">
        <f t="shared" si="43"/>
        <v>90123.693780274989</v>
      </c>
      <c r="U88" s="86">
        <f>SUM(T88:$T$95)</f>
        <v>604180.47436250967</v>
      </c>
      <c r="V88" s="88">
        <f t="shared" si="44"/>
        <v>0.14916684269773434</v>
      </c>
      <c r="W88" s="89">
        <f t="shared" ref="W88:W95" si="45">V88*(S88+X87)</f>
        <v>848094.96409671602</v>
      </c>
      <c r="X88" s="86">
        <f t="shared" ref="X88:X95" si="46">X87+S88-W88</f>
        <v>4837451.1583432518</v>
      </c>
    </row>
    <row r="89" spans="1:24" x14ac:dyDescent="0.25">
      <c r="A89">
        <v>3</v>
      </c>
      <c r="B89" s="14">
        <f>Input!G16*'Actuarial balances'!E31</f>
        <v>0</v>
      </c>
      <c r="C89" s="14">
        <v>0</v>
      </c>
      <c r="D89" s="14">
        <v>0</v>
      </c>
      <c r="E89" s="14">
        <f t="shared" si="38"/>
        <v>85532.747757260891</v>
      </c>
      <c r="F89" s="2">
        <f t="shared" si="39"/>
        <v>0.11277858565115904</v>
      </c>
      <c r="G89" s="14">
        <f t="shared" si="40"/>
        <v>848094.96409671591</v>
      </c>
      <c r="R89" s="81">
        <f t="shared" si="41"/>
        <v>4</v>
      </c>
      <c r="S89" s="86">
        <f t="shared" si="42"/>
        <v>0</v>
      </c>
      <c r="T89" s="86">
        <f t="shared" si="43"/>
        <v>85532.747757260891</v>
      </c>
      <c r="U89" s="86">
        <f>SUM(T89:$T$95)</f>
        <v>514056.78058223473</v>
      </c>
      <c r="V89" s="88">
        <f t="shared" si="44"/>
        <v>0.16638774351032617</v>
      </c>
      <c r="W89" s="89">
        <f t="shared" si="45"/>
        <v>804892.58257814718</v>
      </c>
      <c r="X89" s="86">
        <f t="shared" si="46"/>
        <v>4032558.5757651045</v>
      </c>
    </row>
    <row r="90" spans="1:24" x14ac:dyDescent="0.25">
      <c r="A90">
        <v>4</v>
      </c>
      <c r="B90" s="14">
        <f>Input!G17*'Actuarial balances'!E32</f>
        <v>0</v>
      </c>
      <c r="C90" s="14">
        <v>0</v>
      </c>
      <c r="D90" s="14">
        <v>0</v>
      </c>
      <c r="E90" s="14">
        <f t="shared" si="38"/>
        <v>81163.478403576737</v>
      </c>
      <c r="F90" s="2">
        <f t="shared" si="39"/>
        <v>0.10703358810879618</v>
      </c>
      <c r="G90" s="14">
        <f t="shared" si="40"/>
        <v>804892.58257814718</v>
      </c>
      <c r="R90" s="81">
        <f t="shared" si="41"/>
        <v>5</v>
      </c>
      <c r="S90" s="86">
        <f t="shared" si="42"/>
        <v>0</v>
      </c>
      <c r="T90" s="86">
        <f t="shared" si="43"/>
        <v>81163.478403576737</v>
      </c>
      <c r="U90" s="86">
        <f>SUM(T90:$T$95)</f>
        <v>428524.03282497381</v>
      </c>
      <c r="V90" s="88">
        <f t="shared" si="44"/>
        <v>0.18940239563349559</v>
      </c>
      <c r="W90" s="89">
        <f t="shared" si="45"/>
        <v>763776.25478230778</v>
      </c>
      <c r="X90" s="86">
        <f t="shared" si="46"/>
        <v>3268782.3209827966</v>
      </c>
    </row>
    <row r="91" spans="1:24" x14ac:dyDescent="0.25">
      <c r="A91">
        <v>5</v>
      </c>
      <c r="B91" s="14">
        <f>Input!G18*'Actuarial balances'!E33</f>
        <v>0</v>
      </c>
      <c r="C91" s="14">
        <v>0</v>
      </c>
      <c r="D91" s="14">
        <v>0</v>
      </c>
      <c r="E91" s="14">
        <f t="shared" si="38"/>
        <v>77006.609693659149</v>
      </c>
      <c r="F91" s="2">
        <f t="shared" si="39"/>
        <v>0.10156599132743455</v>
      </c>
      <c r="G91" s="14">
        <f t="shared" si="40"/>
        <v>763776.25478230766</v>
      </c>
      <c r="R91" s="81">
        <f t="shared" si="41"/>
        <v>6</v>
      </c>
      <c r="S91" s="86">
        <f t="shared" si="42"/>
        <v>0</v>
      </c>
      <c r="T91" s="86">
        <f t="shared" si="43"/>
        <v>77006.609693659149</v>
      </c>
      <c r="U91" s="86">
        <f>SUM(T91:$T$95)</f>
        <v>347360.5544213971</v>
      </c>
      <c r="V91" s="88">
        <f t="shared" si="44"/>
        <v>0.22169071506098337</v>
      </c>
      <c r="W91" s="89">
        <f t="shared" si="45"/>
        <v>724658.69011737709</v>
      </c>
      <c r="X91" s="86">
        <f t="shared" si="46"/>
        <v>2544123.6308654193</v>
      </c>
    </row>
    <row r="92" spans="1:24" x14ac:dyDescent="0.25">
      <c r="A92">
        <v>6</v>
      </c>
      <c r="B92" s="14">
        <f>Input!G19*'Actuarial balances'!E34</f>
        <v>0</v>
      </c>
      <c r="C92" s="14">
        <v>0</v>
      </c>
      <c r="D92" s="14">
        <v>0</v>
      </c>
      <c r="E92" s="14">
        <f t="shared" si="38"/>
        <v>73053.860418083626</v>
      </c>
      <c r="F92" s="2">
        <f t="shared" si="39"/>
        <v>9.6364187515608657E-2</v>
      </c>
      <c r="G92" s="14">
        <f t="shared" si="40"/>
        <v>724658.69011737697</v>
      </c>
      <c r="R92" s="81">
        <f t="shared" si="41"/>
        <v>7</v>
      </c>
      <c r="S92" s="86">
        <f t="shared" si="42"/>
        <v>0</v>
      </c>
      <c r="T92" s="86">
        <f t="shared" si="43"/>
        <v>73053.860418083626</v>
      </c>
      <c r="U92" s="86">
        <f>SUM(T92:$T$95)</f>
        <v>270353.94472773792</v>
      </c>
      <c r="V92" s="88">
        <f t="shared" si="44"/>
        <v>0.27021562600705934</v>
      </c>
      <c r="W92" s="89">
        <f t="shared" si="45"/>
        <v>687461.95955365198</v>
      </c>
      <c r="X92" s="86">
        <f t="shared" si="46"/>
        <v>1856661.6713117673</v>
      </c>
    </row>
    <row r="93" spans="1:24" x14ac:dyDescent="0.25">
      <c r="A93">
        <v>7</v>
      </c>
      <c r="B93" s="14">
        <f>Input!G20*'Actuarial balances'!E35</f>
        <v>0</v>
      </c>
      <c r="C93" s="14">
        <v>0</v>
      </c>
      <c r="D93" s="14">
        <v>0</v>
      </c>
      <c r="E93" s="14">
        <f t="shared" si="38"/>
        <v>69291.513552691904</v>
      </c>
      <c r="F93" s="2">
        <f t="shared" si="39"/>
        <v>9.1417813770432468E-2</v>
      </c>
      <c r="G93" s="14">
        <f t="shared" si="40"/>
        <v>687461.95955365209</v>
      </c>
      <c r="R93" s="81">
        <f t="shared" si="41"/>
        <v>8</v>
      </c>
      <c r="S93" s="86">
        <f t="shared" si="42"/>
        <v>0</v>
      </c>
      <c r="T93" s="86">
        <f t="shared" si="43"/>
        <v>69291.513552691904</v>
      </c>
      <c r="U93" s="86">
        <f>SUM(T93:$T$95)</f>
        <v>197300.08430965431</v>
      </c>
      <c r="V93" s="88">
        <f t="shared" si="44"/>
        <v>0.35119860082746718</v>
      </c>
      <c r="W93" s="89">
        <f t="shared" si="45"/>
        <v>652056.98117467947</v>
      </c>
      <c r="X93" s="86">
        <f t="shared" si="46"/>
        <v>1204604.6901370878</v>
      </c>
    </row>
    <row r="94" spans="1:24" x14ac:dyDescent="0.25">
      <c r="A94">
        <v>8</v>
      </c>
      <c r="B94" s="14">
        <f>Input!G21*'Actuarial balances'!E36</f>
        <v>0</v>
      </c>
      <c r="C94" s="14">
        <v>0</v>
      </c>
      <c r="D94" s="14">
        <v>0</v>
      </c>
      <c r="E94" s="14">
        <f t="shared" si="38"/>
        <v>65709.765925639702</v>
      </c>
      <c r="F94" s="2">
        <f t="shared" si="39"/>
        <v>8.6709704943441421E-2</v>
      </c>
      <c r="G94" s="14">
        <f t="shared" si="40"/>
        <v>652056.98117467936</v>
      </c>
      <c r="R94" s="81">
        <f t="shared" si="41"/>
        <v>9</v>
      </c>
      <c r="S94" s="86">
        <f t="shared" si="42"/>
        <v>0</v>
      </c>
      <c r="T94" s="86">
        <f t="shared" si="43"/>
        <v>65709.765925639702</v>
      </c>
      <c r="U94" s="86">
        <f>SUM(T94:$T$95)</f>
        <v>128008.57075696241</v>
      </c>
      <c r="V94" s="88">
        <f t="shared" si="44"/>
        <v>0.51332317466770672</v>
      </c>
      <c r="W94" s="89">
        <f t="shared" si="45"/>
        <v>618351.50376077904</v>
      </c>
      <c r="X94" s="86">
        <f t="shared" si="46"/>
        <v>586253.18637630879</v>
      </c>
    </row>
    <row r="95" spans="1:24" x14ac:dyDescent="0.25">
      <c r="A95">
        <v>9</v>
      </c>
      <c r="B95" s="14">
        <f>Input!G22*'Actuarial balances'!E37</f>
        <v>0</v>
      </c>
      <c r="C95" s="14">
        <v>0</v>
      </c>
      <c r="D95" s="14">
        <v>0</v>
      </c>
      <c r="E95" s="14">
        <f t="shared" si="38"/>
        <v>62298.804831322705</v>
      </c>
      <c r="F95" s="2">
        <f t="shared" si="39"/>
        <v>8.2227593585209993E-2</v>
      </c>
      <c r="G95" s="14">
        <f t="shared" si="40"/>
        <v>618351.50376077904</v>
      </c>
      <c r="R95" s="81">
        <f t="shared" si="41"/>
        <v>10</v>
      </c>
      <c r="S95" s="86">
        <f t="shared" si="42"/>
        <v>0</v>
      </c>
      <c r="T95" s="86">
        <f t="shared" si="43"/>
        <v>62298.804831322705</v>
      </c>
      <c r="U95" s="86">
        <f>SUM(T95:$T$95)</f>
        <v>62298.804831322705</v>
      </c>
      <c r="V95" s="88">
        <f t="shared" si="44"/>
        <v>1</v>
      </c>
      <c r="W95" s="89">
        <f t="shared" si="45"/>
        <v>586253.18637630879</v>
      </c>
      <c r="X95" s="86">
        <f t="shared" si="46"/>
        <v>0</v>
      </c>
    </row>
    <row r="96" spans="1:24" x14ac:dyDescent="0.25">
      <c r="A96">
        <v>10</v>
      </c>
      <c r="B96" s="14">
        <f>Input!G23*'Actuarial balances'!E38</f>
        <v>0</v>
      </c>
      <c r="C96" s="14">
        <v>0</v>
      </c>
      <c r="D96" s="14">
        <v>0</v>
      </c>
      <c r="E96" s="14">
        <f t="shared" si="38"/>
        <v>0</v>
      </c>
      <c r="F96" s="2">
        <f t="shared" si="39"/>
        <v>7.7959200315998525E-2</v>
      </c>
      <c r="G96" s="14">
        <f t="shared" si="40"/>
        <v>586253.18637630879</v>
      </c>
    </row>
    <row r="97" spans="1:7" x14ac:dyDescent="0.25">
      <c r="B97" s="14"/>
      <c r="C97" s="14"/>
      <c r="D97" s="14"/>
      <c r="E97" s="14"/>
    </row>
    <row r="98" spans="1:7" x14ac:dyDescent="0.25">
      <c r="A98" s="7" t="s">
        <v>83</v>
      </c>
      <c r="B98" s="14"/>
      <c r="C98" s="14"/>
      <c r="D98" s="14"/>
      <c r="E98" s="14">
        <f>SUM(E86:E97)</f>
        <v>799120.6243625097</v>
      </c>
      <c r="G98" s="14"/>
    </row>
    <row r="99" spans="1:7" x14ac:dyDescent="0.25">
      <c r="B99" s="14"/>
      <c r="C99" s="14"/>
      <c r="D99" s="14"/>
      <c r="E99" s="16"/>
    </row>
    <row r="100" spans="1:7" x14ac:dyDescent="0.25">
      <c r="A100" s="13" t="s">
        <v>37</v>
      </c>
    </row>
    <row r="101" spans="1:7" x14ac:dyDescent="0.25">
      <c r="A101" s="13"/>
    </row>
    <row r="102" spans="1:7" x14ac:dyDescent="0.25">
      <c r="B102" s="7"/>
      <c r="C102" s="7"/>
      <c r="D102" s="15" t="s">
        <v>13</v>
      </c>
    </row>
    <row r="103" spans="1:7" x14ac:dyDescent="0.25">
      <c r="B103" s="12" t="s">
        <v>38</v>
      </c>
      <c r="C103" s="12" t="s">
        <v>19</v>
      </c>
      <c r="D103" s="12" t="s">
        <v>34</v>
      </c>
    </row>
    <row r="104" spans="1:7" x14ac:dyDescent="0.25">
      <c r="D104" s="14">
        <v>0</v>
      </c>
    </row>
    <row r="105" spans="1:7" x14ac:dyDescent="0.25">
      <c r="A105">
        <v>1</v>
      </c>
      <c r="B105" s="14">
        <f t="shared" ref="B105:B114" si="47">D87</f>
        <v>7519999.9999999991</v>
      </c>
      <c r="C105" s="14">
        <f t="shared" ref="C105:C114" si="48">-G87</f>
        <v>-941034.4034104991</v>
      </c>
      <c r="D105" s="14">
        <f>D104+B105+C105</f>
        <v>6578965.5965895001</v>
      </c>
    </row>
    <row r="106" spans="1:7" x14ac:dyDescent="0.25">
      <c r="A106">
        <v>2</v>
      </c>
      <c r="B106" s="14">
        <f t="shared" si="47"/>
        <v>0</v>
      </c>
      <c r="C106" s="14">
        <f t="shared" si="48"/>
        <v>-893419.47414953297</v>
      </c>
      <c r="D106" s="14">
        <f t="shared" ref="D106:D114" si="49">D105+B106+C106</f>
        <v>5685546.1224399675</v>
      </c>
    </row>
    <row r="107" spans="1:7" x14ac:dyDescent="0.25">
      <c r="A107">
        <v>3</v>
      </c>
      <c r="B107" s="14">
        <f t="shared" si="47"/>
        <v>0</v>
      </c>
      <c r="C107" s="14">
        <f t="shared" si="48"/>
        <v>-848094.96409671591</v>
      </c>
      <c r="D107" s="14">
        <f t="shared" si="49"/>
        <v>4837451.1583432518</v>
      </c>
    </row>
    <row r="108" spans="1:7" x14ac:dyDescent="0.25">
      <c r="A108">
        <v>4</v>
      </c>
      <c r="B108" s="14">
        <f t="shared" si="47"/>
        <v>0</v>
      </c>
      <c r="C108" s="14">
        <f t="shared" si="48"/>
        <v>-804892.58257814718</v>
      </c>
      <c r="D108" s="14">
        <f t="shared" si="49"/>
        <v>4032558.5757651045</v>
      </c>
    </row>
    <row r="109" spans="1:7" x14ac:dyDescent="0.25">
      <c r="A109">
        <v>5</v>
      </c>
      <c r="B109" s="14">
        <f t="shared" si="47"/>
        <v>0</v>
      </c>
      <c r="C109" s="14">
        <f t="shared" si="48"/>
        <v>-763776.25478230766</v>
      </c>
      <c r="D109" s="14">
        <f t="shared" si="49"/>
        <v>3268782.3209827971</v>
      </c>
    </row>
    <row r="110" spans="1:7" x14ac:dyDescent="0.25">
      <c r="A110">
        <v>6</v>
      </c>
      <c r="B110" s="14">
        <f t="shared" si="47"/>
        <v>0</v>
      </c>
      <c r="C110" s="14">
        <f t="shared" si="48"/>
        <v>-724658.69011737697</v>
      </c>
      <c r="D110" s="14">
        <f t="shared" si="49"/>
        <v>2544123.6308654202</v>
      </c>
    </row>
    <row r="111" spans="1:7" x14ac:dyDescent="0.25">
      <c r="A111">
        <v>7</v>
      </c>
      <c r="B111" s="14">
        <f t="shared" si="47"/>
        <v>0</v>
      </c>
      <c r="C111" s="14">
        <f t="shared" si="48"/>
        <v>-687461.95955365209</v>
      </c>
      <c r="D111" s="14">
        <f t="shared" si="49"/>
        <v>1856661.6713117682</v>
      </c>
    </row>
    <row r="112" spans="1:7" x14ac:dyDescent="0.25">
      <c r="A112">
        <v>8</v>
      </c>
      <c r="B112" s="14">
        <f t="shared" si="47"/>
        <v>0</v>
      </c>
      <c r="C112" s="14">
        <f t="shared" si="48"/>
        <v>-652056.98117467936</v>
      </c>
      <c r="D112" s="14">
        <f t="shared" si="49"/>
        <v>1204604.6901370888</v>
      </c>
    </row>
    <row r="113" spans="1:23" x14ac:dyDescent="0.25">
      <c r="A113">
        <v>9</v>
      </c>
      <c r="B113" s="14">
        <f t="shared" si="47"/>
        <v>0</v>
      </c>
      <c r="C113" s="14">
        <f t="shared" si="48"/>
        <v>-618351.50376077904</v>
      </c>
      <c r="D113" s="14">
        <f t="shared" si="49"/>
        <v>586253.18637630972</v>
      </c>
    </row>
    <row r="114" spans="1:23" x14ac:dyDescent="0.25">
      <c r="A114">
        <v>10</v>
      </c>
      <c r="B114" s="14">
        <f t="shared" si="47"/>
        <v>0</v>
      </c>
      <c r="C114" s="14">
        <f t="shared" si="48"/>
        <v>-586253.18637630879</v>
      </c>
      <c r="D114" s="14">
        <f t="shared" si="49"/>
        <v>9.3132257461547852E-10</v>
      </c>
    </row>
    <row r="115" spans="1:23" x14ac:dyDescent="0.25">
      <c r="B115" s="14"/>
      <c r="C115" s="14"/>
      <c r="D115" s="14"/>
    </row>
    <row r="116" spans="1:23" s="30" customFormat="1" x14ac:dyDescent="0.25">
      <c r="A116" s="28" t="s">
        <v>82</v>
      </c>
      <c r="B116" s="29"/>
      <c r="C116" s="29"/>
      <c r="D116" s="29"/>
    </row>
    <row r="117" spans="1:23" s="30" customFormat="1" x14ac:dyDescent="0.25"/>
    <row r="118" spans="1:23" s="30" customFormat="1" x14ac:dyDescent="0.25">
      <c r="A118" s="31" t="s">
        <v>125</v>
      </c>
      <c r="B118" s="31"/>
      <c r="C118" s="31"/>
      <c r="D118" s="31"/>
    </row>
    <row r="119" spans="1:23" s="30" customFormat="1" x14ac:dyDescent="0.25"/>
    <row r="120" spans="1:23" s="30" customFormat="1" x14ac:dyDescent="0.25">
      <c r="A120" s="32" t="s">
        <v>0</v>
      </c>
      <c r="B120" s="32" t="s">
        <v>73</v>
      </c>
      <c r="C120" s="32" t="s">
        <v>73</v>
      </c>
      <c r="D120" s="32" t="s">
        <v>31</v>
      </c>
      <c r="F120" s="32" t="s">
        <v>74</v>
      </c>
      <c r="G120" s="32" t="s">
        <v>74</v>
      </c>
      <c r="H120" s="32" t="s">
        <v>65</v>
      </c>
      <c r="R120" s="84" t="s">
        <v>161</v>
      </c>
      <c r="S120" s="84"/>
      <c r="T120" s="84"/>
      <c r="U120" s="84"/>
      <c r="V120" s="84"/>
      <c r="W120" s="84"/>
    </row>
    <row r="121" spans="1:23" s="30" customFormat="1" x14ac:dyDescent="0.25">
      <c r="A121" s="33" t="s">
        <v>1</v>
      </c>
      <c r="B121" s="33" t="s">
        <v>32</v>
      </c>
      <c r="C121" s="33" t="s">
        <v>33</v>
      </c>
      <c r="D121" s="33" t="s">
        <v>34</v>
      </c>
      <c r="F121" s="33" t="s">
        <v>32</v>
      </c>
      <c r="G121" s="33" t="s">
        <v>33</v>
      </c>
      <c r="H121" s="33" t="s">
        <v>34</v>
      </c>
      <c r="R121" s="74" t="s">
        <v>0</v>
      </c>
      <c r="S121" s="74" t="s">
        <v>148</v>
      </c>
      <c r="T121" s="74" t="s">
        <v>148</v>
      </c>
      <c r="U121" s="74" t="s">
        <v>65</v>
      </c>
      <c r="V121" s="74" t="s">
        <v>61</v>
      </c>
      <c r="W121" s="74" t="s">
        <v>18</v>
      </c>
    </row>
    <row r="122" spans="1:23" s="30" customFormat="1" x14ac:dyDescent="0.25">
      <c r="D122" s="34">
        <f>Input!B27</f>
        <v>1000</v>
      </c>
      <c r="H122" s="35">
        <f>D122*Input!B$28</f>
        <v>100000</v>
      </c>
      <c r="R122" s="85" t="s">
        <v>1</v>
      </c>
      <c r="S122" s="85" t="s">
        <v>149</v>
      </c>
      <c r="T122" s="85" t="s">
        <v>150</v>
      </c>
      <c r="U122" s="85" t="s">
        <v>140</v>
      </c>
      <c r="V122" s="85" t="s">
        <v>112</v>
      </c>
      <c r="W122" s="85" t="s">
        <v>151</v>
      </c>
    </row>
    <row r="123" spans="1:23" s="30" customFormat="1" x14ac:dyDescent="0.25">
      <c r="A123" s="30">
        <v>1</v>
      </c>
      <c r="B123" s="34">
        <f>Input!M35*'Actuarial balances'!D122</f>
        <v>0.63</v>
      </c>
      <c r="C123" s="34">
        <f>Input!N35*('Actuarial balances'!D122-'Actuarial balances'!B123)</f>
        <v>49.968500000000006</v>
      </c>
      <c r="D123" s="34">
        <f t="shared" ref="D123:D132" si="50">D122-B123-C123</f>
        <v>949.40149999999994</v>
      </c>
      <c r="E123" s="36"/>
      <c r="F123" s="35">
        <f>H$122/D$122*B123</f>
        <v>63</v>
      </c>
      <c r="G123" s="35">
        <f>H$122/D$122*C123</f>
        <v>4996.8500000000004</v>
      </c>
      <c r="H123" s="35">
        <f t="shared" ref="H123:H132" si="51">H122-F123-G123</f>
        <v>94940.15</v>
      </c>
      <c r="R123" s="90">
        <f>A122</f>
        <v>0</v>
      </c>
      <c r="S123" s="82">
        <f>F122</f>
        <v>0</v>
      </c>
      <c r="T123" s="81"/>
      <c r="U123" s="86">
        <f>H122</f>
        <v>100000</v>
      </c>
      <c r="V123" s="83">
        <f>V45</f>
        <v>0</v>
      </c>
      <c r="W123" s="82">
        <f>U123*V123</f>
        <v>0</v>
      </c>
    </row>
    <row r="124" spans="1:23" s="30" customFormat="1" x14ac:dyDescent="0.25">
      <c r="A124" s="30">
        <v>2</v>
      </c>
      <c r="B124" s="34">
        <f>Input!M36*'Actuarial balances'!D123</f>
        <v>0.73103915499999994</v>
      </c>
      <c r="C124" s="34">
        <f>Input!N36*('Actuarial balances'!D123-'Actuarial balances'!B124)</f>
        <v>47.433523042250002</v>
      </c>
      <c r="D124" s="34">
        <f t="shared" si="50"/>
        <v>901.23693780274994</v>
      </c>
      <c r="E124" s="36"/>
      <c r="F124" s="35">
        <f t="shared" ref="F124:F132" si="52">H$122/D$122*B124</f>
        <v>73.103915499999999</v>
      </c>
      <c r="G124" s="35">
        <f t="shared" ref="G124:G132" si="53">H$122/D$122*C124</f>
        <v>4743.3523042249999</v>
      </c>
      <c r="H124" s="35">
        <f t="shared" si="51"/>
        <v>90123.693780274989</v>
      </c>
      <c r="R124" s="90">
        <f t="shared" ref="R124:R133" si="54">A123</f>
        <v>1</v>
      </c>
      <c r="S124" s="82">
        <f t="shared" ref="S124:S133" si="55">F123</f>
        <v>63</v>
      </c>
      <c r="T124" s="86">
        <f>G123</f>
        <v>4996.8500000000004</v>
      </c>
      <c r="U124" s="86">
        <f>U123-T124-S124</f>
        <v>94940.15</v>
      </c>
      <c r="V124" s="83">
        <f t="shared" ref="V124:V133" si="56">V46</f>
        <v>93.752017099668706</v>
      </c>
      <c r="W124" s="82">
        <f t="shared" ref="W124:W133" si="57">U124*V124</f>
        <v>8900830.5662451107</v>
      </c>
    </row>
    <row r="125" spans="1:23" s="30" customFormat="1" x14ac:dyDescent="0.25">
      <c r="A125" s="30">
        <v>3</v>
      </c>
      <c r="B125" s="34">
        <f>Input!M37*'Actuarial balances'!D124</f>
        <v>0.89222456842472242</v>
      </c>
      <c r="C125" s="34">
        <f>Input!N37*('Actuarial balances'!D124-'Actuarial balances'!B125)</f>
        <v>45.017235661716263</v>
      </c>
      <c r="D125" s="34">
        <f t="shared" si="50"/>
        <v>855.32747757260893</v>
      </c>
      <c r="E125" s="36"/>
      <c r="F125" s="35">
        <f t="shared" si="52"/>
        <v>89.222456842472241</v>
      </c>
      <c r="G125" s="35">
        <f t="shared" si="53"/>
        <v>4501.7235661716268</v>
      </c>
      <c r="H125" s="35">
        <f t="shared" si="51"/>
        <v>85532.747757260891</v>
      </c>
      <c r="R125" s="90">
        <f t="shared" si="54"/>
        <v>2</v>
      </c>
      <c r="S125" s="82">
        <f t="shared" si="55"/>
        <v>73.103915499999999</v>
      </c>
      <c r="T125" s="86">
        <f t="shared" ref="T125:T133" si="58">G124</f>
        <v>4743.3523042249999</v>
      </c>
      <c r="U125" s="86">
        <f t="shared" ref="U125:U133" si="59">U124-T125-S125</f>
        <v>90123.693780274989</v>
      </c>
      <c r="V125" s="83">
        <f t="shared" si="56"/>
        <v>188.80294344719553</v>
      </c>
      <c r="W125" s="82">
        <f t="shared" si="57"/>
        <v>17015618.660049625</v>
      </c>
    </row>
    <row r="126" spans="1:23" s="30" customFormat="1" x14ac:dyDescent="0.25">
      <c r="A126" s="30">
        <v>4</v>
      </c>
      <c r="B126" s="34">
        <f>Input!M38*'Actuarial balances'!D125</f>
        <v>0.97507332443277417</v>
      </c>
      <c r="C126" s="34">
        <f>Input!N38*('Actuarial balances'!D125-'Actuarial balances'!B126)</f>
        <v>42.717620212408811</v>
      </c>
      <c r="D126" s="34">
        <f t="shared" si="50"/>
        <v>811.63478403576732</v>
      </c>
      <c r="E126" s="36"/>
      <c r="F126" s="35">
        <f t="shared" si="52"/>
        <v>97.50733244327742</v>
      </c>
      <c r="G126" s="35">
        <f t="shared" si="53"/>
        <v>4271.762021240881</v>
      </c>
      <c r="H126" s="35">
        <f t="shared" si="51"/>
        <v>81163.478403576737</v>
      </c>
      <c r="R126" s="90">
        <f t="shared" si="54"/>
        <v>3</v>
      </c>
      <c r="S126" s="82">
        <f t="shared" si="55"/>
        <v>89.222456842472241</v>
      </c>
      <c r="T126" s="86">
        <f t="shared" si="58"/>
        <v>4501.7235661716268</v>
      </c>
      <c r="U126" s="86">
        <f t="shared" si="59"/>
        <v>85532.747757260891</v>
      </c>
      <c r="V126" s="83">
        <f t="shared" si="56"/>
        <v>285.11340169237752</v>
      </c>
      <c r="W126" s="82">
        <f t="shared" si="57"/>
        <v>24386532.669168726</v>
      </c>
    </row>
    <row r="127" spans="1:23" s="30" customFormat="1" x14ac:dyDescent="0.25">
      <c r="A127" s="30">
        <v>5</v>
      </c>
      <c r="B127" s="34">
        <f>Input!M39*'Actuarial balances'!D126</f>
        <v>1.2986156544572278</v>
      </c>
      <c r="C127" s="34">
        <f>Input!N39*('Actuarial balances'!D126-'Actuarial balances'!B127)</f>
        <v>40.516808419065512</v>
      </c>
      <c r="D127" s="34">
        <f t="shared" si="50"/>
        <v>769.81935996224456</v>
      </c>
      <c r="E127" s="36"/>
      <c r="F127" s="35">
        <f t="shared" si="52"/>
        <v>129.86156544572279</v>
      </c>
      <c r="G127" s="35">
        <f t="shared" si="53"/>
        <v>4051.680841906551</v>
      </c>
      <c r="H127" s="35">
        <f t="shared" si="51"/>
        <v>76981.935996224463</v>
      </c>
      <c r="R127" s="90">
        <f t="shared" si="54"/>
        <v>4</v>
      </c>
      <c r="S127" s="82">
        <f t="shared" si="55"/>
        <v>97.50733244327742</v>
      </c>
      <c r="T127" s="86">
        <f t="shared" si="58"/>
        <v>4271.762021240881</v>
      </c>
      <c r="U127" s="86">
        <f t="shared" si="59"/>
        <v>81163.478403576737</v>
      </c>
      <c r="V127" s="83">
        <f t="shared" si="56"/>
        <v>382.87695172582119</v>
      </c>
      <c r="W127" s="82">
        <f t="shared" si="57"/>
        <v>31075625.202625982</v>
      </c>
    </row>
    <row r="128" spans="1:23" s="30" customFormat="1" x14ac:dyDescent="0.25">
      <c r="A128" s="30">
        <v>6</v>
      </c>
      <c r="B128" s="34">
        <f>Input!M40*'Actuarial balances'!D127</f>
        <v>1.0777471039471425</v>
      </c>
      <c r="C128" s="34">
        <f>Input!N40*('Actuarial balances'!D127-'Actuarial balances'!B128)</f>
        <v>38.437080642914879</v>
      </c>
      <c r="D128" s="34">
        <f t="shared" si="50"/>
        <v>730.30453221538255</v>
      </c>
      <c r="E128" s="36"/>
      <c r="F128" s="35">
        <f t="shared" si="52"/>
        <v>107.77471039471425</v>
      </c>
      <c r="G128" s="35">
        <f t="shared" si="53"/>
        <v>3843.708064291488</v>
      </c>
      <c r="H128" s="35">
        <f t="shared" si="51"/>
        <v>73030.45322153825</v>
      </c>
      <c r="R128" s="90">
        <f t="shared" si="54"/>
        <v>5</v>
      </c>
      <c r="S128" s="82">
        <f t="shared" si="55"/>
        <v>129.86156544572279</v>
      </c>
      <c r="T128" s="86">
        <f t="shared" si="58"/>
        <v>4051.680841906551</v>
      </c>
      <c r="U128" s="86">
        <f t="shared" si="59"/>
        <v>76981.935996224463</v>
      </c>
      <c r="V128" s="83">
        <f t="shared" si="56"/>
        <v>482.18839785834894</v>
      </c>
      <c r="W128" s="82">
        <f t="shared" si="57"/>
        <v>37119796.382053435</v>
      </c>
    </row>
    <row r="129" spans="1:23" s="30" customFormat="1" x14ac:dyDescent="0.25">
      <c r="A129" s="30">
        <v>7</v>
      </c>
      <c r="B129" s="34">
        <f>Input!M41*'Actuarial balances'!D128</f>
        <v>1.1538811609003043</v>
      </c>
      <c r="C129" s="34">
        <f>Input!N41*('Actuarial balances'!D128-'Actuarial balances'!B129)</f>
        <v>36.457532552724118</v>
      </c>
      <c r="D129" s="34">
        <f t="shared" si="50"/>
        <v>692.69311850175814</v>
      </c>
      <c r="E129" s="36"/>
      <c r="F129" s="35">
        <f t="shared" si="52"/>
        <v>115.38811609003044</v>
      </c>
      <c r="G129" s="35">
        <f t="shared" si="53"/>
        <v>3645.7532552724119</v>
      </c>
      <c r="H129" s="35">
        <f t="shared" si="51"/>
        <v>69269.3118501758</v>
      </c>
      <c r="R129" s="90">
        <f t="shared" si="54"/>
        <v>6</v>
      </c>
      <c r="S129" s="82">
        <f t="shared" si="55"/>
        <v>107.77471039471425</v>
      </c>
      <c r="T129" s="86">
        <f t="shared" si="58"/>
        <v>3843.708064291488</v>
      </c>
      <c r="U129" s="86">
        <f t="shared" si="59"/>
        <v>73030.453221538264</v>
      </c>
      <c r="V129" s="83">
        <f t="shared" si="56"/>
        <v>583.1479275815758</v>
      </c>
      <c r="W129" s="82">
        <f t="shared" si="57"/>
        <v>42587557.446483254</v>
      </c>
    </row>
    <row r="130" spans="1:23" s="30" customFormat="1" x14ac:dyDescent="0.25">
      <c r="A130" s="30">
        <v>8</v>
      </c>
      <c r="B130" s="34">
        <f>Input!M42*'Actuarial balances'!D129</f>
        <v>1.2329937509331295</v>
      </c>
      <c r="C130" s="34">
        <f>Input!N42*('Actuarial balances'!D129-'Actuarial balances'!B130)</f>
        <v>34.57300623754125</v>
      </c>
      <c r="D130" s="34">
        <f t="shared" si="50"/>
        <v>656.88711851328378</v>
      </c>
      <c r="E130" s="36"/>
      <c r="F130" s="35">
        <f t="shared" si="52"/>
        <v>123.29937509331295</v>
      </c>
      <c r="G130" s="35">
        <f t="shared" si="53"/>
        <v>3457.3006237541249</v>
      </c>
      <c r="H130" s="35">
        <f t="shared" si="51"/>
        <v>65688.711851328364</v>
      </c>
      <c r="R130" s="90">
        <f t="shared" si="54"/>
        <v>7</v>
      </c>
      <c r="S130" s="82">
        <f t="shared" si="55"/>
        <v>115.38811609003044</v>
      </c>
      <c r="T130" s="86">
        <f t="shared" si="58"/>
        <v>3645.7532552724119</v>
      </c>
      <c r="U130" s="86">
        <f t="shared" si="59"/>
        <v>69269.311850175814</v>
      </c>
      <c r="V130" s="83">
        <f t="shared" si="56"/>
        <v>685.79615189340575</v>
      </c>
      <c r="W130" s="82">
        <f t="shared" si="57"/>
        <v>47504627.51115486</v>
      </c>
    </row>
    <row r="131" spans="1:23" s="30" customFormat="1" x14ac:dyDescent="0.25">
      <c r="A131" s="30">
        <v>9</v>
      </c>
      <c r="B131" s="34">
        <f>Input!M43*'Actuarial balances'!D130</f>
        <v>1.3203431082117005</v>
      </c>
      <c r="C131" s="34">
        <f>Input!N43*('Actuarial balances'!D130-'Actuarial balances'!B131)</f>
        <v>32.778338770253605</v>
      </c>
      <c r="D131" s="34">
        <f t="shared" si="50"/>
        <v>622.78843663481848</v>
      </c>
      <c r="E131" s="36"/>
      <c r="F131" s="35">
        <f t="shared" si="52"/>
        <v>132.03431082117007</v>
      </c>
      <c r="G131" s="35">
        <f t="shared" si="53"/>
        <v>3277.8338770253604</v>
      </c>
      <c r="H131" s="35">
        <f t="shared" si="51"/>
        <v>62278.843663481835</v>
      </c>
      <c r="R131" s="90">
        <f t="shared" si="54"/>
        <v>8</v>
      </c>
      <c r="S131" s="82">
        <f t="shared" si="55"/>
        <v>123.29937509331295</v>
      </c>
      <c r="T131" s="86">
        <f t="shared" si="58"/>
        <v>3457.3006237541249</v>
      </c>
      <c r="U131" s="86">
        <f t="shared" si="59"/>
        <v>65688.711851328379</v>
      </c>
      <c r="V131" s="83">
        <f t="shared" si="56"/>
        <v>790.2302032535124</v>
      </c>
      <c r="W131" s="82">
        <f t="shared" si="57"/>
        <v>51909204.11773663</v>
      </c>
    </row>
    <row r="132" spans="1:23" s="30" customFormat="1" x14ac:dyDescent="0.25">
      <c r="A132" s="30">
        <v>10</v>
      </c>
      <c r="B132" s="34">
        <f>Input!M44*'Actuarial balances'!D131</f>
        <v>1.3950460980619932</v>
      </c>
      <c r="C132" s="34">
        <f>Input!N44*('Actuarial balances'!D131-'Actuarial balances'!B132)</f>
        <v>621.39339053675644</v>
      </c>
      <c r="D132" s="34">
        <f t="shared" si="50"/>
        <v>0</v>
      </c>
      <c r="E132" s="36"/>
      <c r="F132" s="35">
        <f t="shared" si="52"/>
        <v>139.50460980619931</v>
      </c>
      <c r="G132" s="35">
        <f t="shared" si="53"/>
        <v>62139.339053675641</v>
      </c>
      <c r="H132" s="35">
        <f t="shared" si="51"/>
        <v>0</v>
      </c>
      <c r="R132" s="90">
        <f t="shared" si="54"/>
        <v>9</v>
      </c>
      <c r="S132" s="82">
        <f t="shared" si="55"/>
        <v>132.03431082117007</v>
      </c>
      <c r="T132" s="86">
        <f t="shared" si="58"/>
        <v>3277.8338770253604</v>
      </c>
      <c r="U132" s="86">
        <f t="shared" si="59"/>
        <v>62278.84366348185</v>
      </c>
      <c r="V132" s="83">
        <f t="shared" si="56"/>
        <v>896.56172399088166</v>
      </c>
      <c r="W132" s="82">
        <f t="shared" si="57"/>
        <v>55836827.44308988</v>
      </c>
    </row>
    <row r="133" spans="1:23" s="30" customFormat="1" x14ac:dyDescent="0.25">
      <c r="B133" s="34"/>
      <c r="C133" s="34"/>
      <c r="D133" s="34"/>
      <c r="E133" s="34"/>
      <c r="F133" s="34"/>
      <c r="G133" s="34"/>
      <c r="H133" s="34"/>
      <c r="R133" s="90">
        <f t="shared" si="54"/>
        <v>10</v>
      </c>
      <c r="S133" s="82">
        <f t="shared" si="55"/>
        <v>139.50460980619931</v>
      </c>
      <c r="T133" s="86">
        <f t="shared" si="58"/>
        <v>62139.339053675641</v>
      </c>
      <c r="U133" s="86">
        <f t="shared" si="59"/>
        <v>9.1517904365900904E-12</v>
      </c>
      <c r="V133" s="83">
        <f t="shared" si="56"/>
        <v>0</v>
      </c>
      <c r="W133" s="82">
        <f t="shared" si="57"/>
        <v>0</v>
      </c>
    </row>
    <row r="134" spans="1:23" s="30" customFormat="1" x14ac:dyDescent="0.25">
      <c r="A134" s="31"/>
    </row>
    <row r="135" spans="1:23" s="30" customFormat="1" x14ac:dyDescent="0.25"/>
    <row r="136" spans="1:23" s="30" customFormat="1" x14ac:dyDescent="0.25">
      <c r="B136" s="37"/>
    </row>
    <row r="137" spans="1:23" s="30" customFormat="1" x14ac:dyDescent="0.25">
      <c r="C137" s="32"/>
      <c r="D137" s="32"/>
      <c r="G137" s="32"/>
      <c r="H137" s="32"/>
    </row>
    <row r="138" spans="1:23" s="30" customFormat="1" x14ac:dyDescent="0.25">
      <c r="A138" s="32"/>
      <c r="B138" s="32"/>
      <c r="C138" s="32"/>
      <c r="D138" s="32"/>
      <c r="F138" s="32"/>
      <c r="G138" s="32"/>
      <c r="H138" s="32"/>
      <c r="I138" s="32"/>
      <c r="J138" s="32"/>
      <c r="K138" s="32"/>
      <c r="L138" s="32"/>
    </row>
    <row r="139" spans="1:23" s="30" customFormat="1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</row>
    <row r="140" spans="1:23" s="30" customFormat="1" x14ac:dyDescent="0.25">
      <c r="A140" s="32"/>
    </row>
    <row r="141" spans="1:23" s="30" customFormat="1" x14ac:dyDescent="0.25">
      <c r="A141" s="32"/>
      <c r="B141" s="38"/>
      <c r="C141" s="39"/>
      <c r="D141" s="40"/>
      <c r="E141" s="41"/>
      <c r="F141" s="41"/>
      <c r="G141" s="41"/>
      <c r="H141" s="41"/>
      <c r="I141" s="41"/>
      <c r="J141" s="41"/>
      <c r="K141" s="41"/>
      <c r="L141" s="41"/>
    </row>
    <row r="142" spans="1:23" s="30" customFormat="1" x14ac:dyDescent="0.25">
      <c r="A142" s="32"/>
      <c r="B142" s="38"/>
      <c r="C142" s="39"/>
      <c r="D142" s="39"/>
      <c r="E142" s="41"/>
      <c r="F142" s="41"/>
      <c r="G142" s="41"/>
      <c r="H142" s="41"/>
      <c r="I142" s="41"/>
      <c r="J142" s="41"/>
      <c r="K142" s="41"/>
      <c r="L142" s="41"/>
    </row>
    <row r="143" spans="1:23" s="30" customFormat="1" x14ac:dyDescent="0.25">
      <c r="A143" s="32"/>
      <c r="B143" s="38"/>
      <c r="C143" s="39"/>
      <c r="D143" s="39"/>
      <c r="E143" s="41"/>
      <c r="F143" s="41"/>
      <c r="G143" s="41"/>
      <c r="H143" s="41"/>
      <c r="I143" s="41"/>
      <c r="J143" s="41"/>
      <c r="K143" s="41"/>
      <c r="L143" s="41"/>
    </row>
    <row r="144" spans="1:23" s="30" customFormat="1" x14ac:dyDescent="0.25">
      <c r="A144" s="32"/>
      <c r="B144" s="38"/>
      <c r="C144" s="39"/>
      <c r="D144" s="39"/>
      <c r="E144" s="41"/>
      <c r="F144" s="41"/>
      <c r="G144" s="41"/>
      <c r="H144" s="41"/>
      <c r="I144" s="41"/>
      <c r="J144" s="41"/>
      <c r="K144" s="41"/>
      <c r="L144" s="41"/>
    </row>
    <row r="145" spans="1:13" s="30" customFormat="1" x14ac:dyDescent="0.25">
      <c r="A145" s="32"/>
      <c r="B145" s="38"/>
      <c r="C145" s="39"/>
      <c r="D145" s="39"/>
      <c r="E145" s="41"/>
      <c r="F145" s="41"/>
      <c r="G145" s="41"/>
      <c r="H145" s="41"/>
      <c r="I145" s="41"/>
      <c r="J145" s="41"/>
      <c r="K145" s="41"/>
      <c r="L145" s="41"/>
    </row>
    <row r="146" spans="1:13" s="30" customFormat="1" x14ac:dyDescent="0.25">
      <c r="A146" s="32"/>
      <c r="B146" s="38"/>
      <c r="C146" s="39"/>
      <c r="D146" s="39"/>
      <c r="E146" s="41"/>
      <c r="F146" s="41"/>
      <c r="G146" s="41"/>
      <c r="H146" s="41"/>
      <c r="I146" s="41"/>
      <c r="J146" s="41"/>
      <c r="K146" s="41"/>
      <c r="L146" s="41"/>
    </row>
    <row r="147" spans="1:13" s="30" customFormat="1" x14ac:dyDescent="0.25">
      <c r="A147" s="32"/>
      <c r="B147" s="38"/>
      <c r="C147" s="39"/>
      <c r="D147" s="39"/>
      <c r="E147" s="41"/>
      <c r="F147" s="41"/>
      <c r="G147" s="41"/>
      <c r="H147" s="41"/>
      <c r="I147" s="41"/>
      <c r="J147" s="41"/>
      <c r="K147" s="41"/>
      <c r="L147" s="41"/>
    </row>
    <row r="148" spans="1:13" s="30" customFormat="1" x14ac:dyDescent="0.25">
      <c r="A148" s="32"/>
      <c r="B148" s="38"/>
      <c r="C148" s="39"/>
      <c r="D148" s="39"/>
      <c r="E148" s="41"/>
      <c r="F148" s="41"/>
      <c r="G148" s="41"/>
      <c r="H148" s="41"/>
      <c r="I148" s="41"/>
      <c r="J148" s="41"/>
      <c r="K148" s="41"/>
      <c r="L148" s="41"/>
    </row>
    <row r="149" spans="1:13" s="30" customFormat="1" x14ac:dyDescent="0.25">
      <c r="A149" s="32"/>
      <c r="B149" s="38"/>
      <c r="C149" s="39"/>
      <c r="D149" s="39"/>
      <c r="E149" s="41"/>
      <c r="F149" s="41"/>
      <c r="G149" s="41"/>
      <c r="H149" s="41"/>
      <c r="I149" s="41"/>
      <c r="J149" s="41"/>
      <c r="K149" s="41"/>
      <c r="L149" s="41"/>
    </row>
    <row r="150" spans="1:13" s="30" customFormat="1" x14ac:dyDescent="0.25">
      <c r="A150" s="32"/>
      <c r="B150" s="38"/>
      <c r="C150" s="39"/>
      <c r="D150" s="39"/>
      <c r="E150" s="41"/>
      <c r="F150" s="41"/>
      <c r="G150" s="41"/>
      <c r="H150" s="41"/>
      <c r="I150" s="41"/>
      <c r="J150" s="41"/>
      <c r="K150" s="41"/>
      <c r="L150" s="41"/>
    </row>
    <row r="151" spans="1:13" s="30" customFormat="1" x14ac:dyDescent="0.25">
      <c r="B151" s="34"/>
      <c r="C151" s="34"/>
      <c r="D151" s="34"/>
      <c r="F151" s="41"/>
      <c r="G151" s="34"/>
      <c r="H151" s="34"/>
    </row>
    <row r="152" spans="1:13" s="30" customFormat="1" x14ac:dyDescent="0.25">
      <c r="A152" s="32"/>
      <c r="B152" s="34"/>
      <c r="C152" s="34"/>
      <c r="D152" s="34"/>
      <c r="F152" s="41"/>
      <c r="G152" s="34"/>
      <c r="H152" s="41"/>
      <c r="L152" s="42"/>
    </row>
    <row r="153" spans="1:13" s="30" customFormat="1" x14ac:dyDescent="0.25">
      <c r="B153" s="34"/>
      <c r="C153" s="34"/>
      <c r="D153" s="34"/>
      <c r="G153" s="34"/>
      <c r="H153" s="43"/>
      <c r="I153" s="34"/>
      <c r="J153" s="34"/>
      <c r="L153" s="43"/>
    </row>
    <row r="154" spans="1:13" s="30" customFormat="1" x14ac:dyDescent="0.25">
      <c r="B154" s="34"/>
      <c r="C154" s="34"/>
      <c r="D154" s="34"/>
      <c r="E154" s="34"/>
      <c r="F154" s="34"/>
      <c r="G154" s="34"/>
      <c r="H154" s="34"/>
    </row>
    <row r="155" spans="1:13" s="30" customFormat="1" x14ac:dyDescent="0.25">
      <c r="B155" s="34"/>
      <c r="C155" s="34"/>
      <c r="D155" s="34"/>
      <c r="E155" s="34"/>
      <c r="F155" s="43"/>
      <c r="G155" s="34"/>
      <c r="H155" s="34"/>
    </row>
    <row r="156" spans="1:13" s="30" customFormat="1" x14ac:dyDescent="0.25">
      <c r="B156" s="34"/>
      <c r="C156" s="34"/>
      <c r="D156" s="34"/>
      <c r="E156" s="34"/>
      <c r="F156" s="34"/>
      <c r="G156" s="34"/>
      <c r="H156" s="34"/>
    </row>
    <row r="157" spans="1:13" s="30" customFormat="1" x14ac:dyDescent="0.25">
      <c r="A157" s="31" t="s">
        <v>118</v>
      </c>
      <c r="B157" s="41"/>
      <c r="C157" s="44"/>
      <c r="D157" s="41"/>
      <c r="E157" s="41"/>
      <c r="F157" s="34"/>
      <c r="G157" s="34"/>
      <c r="H157" s="31"/>
    </row>
    <row r="158" spans="1:13" s="30" customFormat="1" x14ac:dyDescent="0.25">
      <c r="A158" s="31"/>
      <c r="B158" s="41"/>
      <c r="C158" s="44"/>
      <c r="D158" s="41"/>
      <c r="E158" s="41"/>
      <c r="F158" s="34"/>
      <c r="G158" s="34"/>
      <c r="H158" s="34"/>
    </row>
    <row r="159" spans="1:13" s="30" customFormat="1" x14ac:dyDescent="0.25">
      <c r="A159" s="32"/>
      <c r="B159" s="32" t="s">
        <v>119</v>
      </c>
      <c r="C159" s="32" t="s">
        <v>120</v>
      </c>
      <c r="D159" s="32" t="s">
        <v>121</v>
      </c>
      <c r="E159" s="32" t="s">
        <v>119</v>
      </c>
      <c r="G159" s="32"/>
      <c r="H159" s="32"/>
    </row>
    <row r="160" spans="1:13" s="30" customFormat="1" x14ac:dyDescent="0.25">
      <c r="A160" s="32" t="s">
        <v>124</v>
      </c>
      <c r="B160" s="32" t="s">
        <v>61</v>
      </c>
      <c r="C160" s="32" t="s">
        <v>61</v>
      </c>
      <c r="D160" s="32" t="s">
        <v>122</v>
      </c>
      <c r="E160" s="32" t="s">
        <v>122</v>
      </c>
      <c r="F160" s="32"/>
      <c r="G160" s="32"/>
      <c r="H160" s="32"/>
      <c r="I160" s="32"/>
      <c r="J160" s="32"/>
      <c r="K160" s="32"/>
      <c r="M160" s="32"/>
    </row>
    <row r="161" spans="1:13" s="30" customFormat="1" x14ac:dyDescent="0.25">
      <c r="A161" s="33" t="s">
        <v>1</v>
      </c>
      <c r="B161" s="33" t="s">
        <v>123</v>
      </c>
      <c r="C161" s="33" t="s">
        <v>123</v>
      </c>
      <c r="D161" s="33" t="s">
        <v>123</v>
      </c>
      <c r="E161" s="33" t="s">
        <v>123</v>
      </c>
      <c r="F161" s="33"/>
      <c r="G161" s="33"/>
      <c r="H161" s="33"/>
      <c r="I161" s="33"/>
      <c r="J161" s="33"/>
      <c r="K161" s="33"/>
      <c r="M161" s="33"/>
    </row>
    <row r="162" spans="1:13" s="30" customFormat="1" x14ac:dyDescent="0.25">
      <c r="A162" s="32"/>
      <c r="B162" s="41">
        <f>F50</f>
        <v>0</v>
      </c>
      <c r="C162" s="44">
        <f>H10</f>
        <v>100000</v>
      </c>
      <c r="D162" s="44">
        <f>H122</f>
        <v>100000</v>
      </c>
      <c r="E162" s="41">
        <f>B162*D162/C162</f>
        <v>0</v>
      </c>
      <c r="F162" s="41"/>
    </row>
    <row r="163" spans="1:13" s="30" customFormat="1" x14ac:dyDescent="0.25">
      <c r="A163" s="32">
        <v>1</v>
      </c>
      <c r="B163" s="41">
        <f t="shared" ref="B163:B172" si="60">F51</f>
        <v>9363388.9558123127</v>
      </c>
      <c r="C163" s="44">
        <f t="shared" ref="C163:C172" si="61">H11</f>
        <v>99874</v>
      </c>
      <c r="D163" s="44">
        <f t="shared" ref="D163:D172" si="62">H123</f>
        <v>94940.15</v>
      </c>
      <c r="E163" s="41">
        <f t="shared" ref="E163:E171" si="63">B163*D163/C163</f>
        <v>8900830.5662451126</v>
      </c>
      <c r="F163" s="41"/>
      <c r="G163" s="42"/>
      <c r="H163" s="41"/>
      <c r="I163" s="41"/>
      <c r="J163" s="41"/>
      <c r="K163" s="41"/>
      <c r="L163" s="41"/>
    </row>
    <row r="164" spans="1:13" s="30" customFormat="1" x14ac:dyDescent="0.25">
      <c r="A164" s="32">
        <v>2</v>
      </c>
      <c r="B164" s="41">
        <f t="shared" si="60"/>
        <v>18827466.155877486</v>
      </c>
      <c r="C164" s="44">
        <f t="shared" si="61"/>
        <v>99720.194040000002</v>
      </c>
      <c r="D164" s="44">
        <f t="shared" si="62"/>
        <v>90123.693780274989</v>
      </c>
      <c r="E164" s="41">
        <f t="shared" si="63"/>
        <v>17015618.660049628</v>
      </c>
      <c r="F164" s="41"/>
      <c r="G164" s="42"/>
      <c r="H164" s="41"/>
      <c r="I164" s="41"/>
      <c r="J164" s="41"/>
      <c r="K164" s="41"/>
      <c r="L164" s="41"/>
    </row>
    <row r="165" spans="1:13" s="30" customFormat="1" x14ac:dyDescent="0.25">
      <c r="A165" s="32">
        <v>3</v>
      </c>
      <c r="B165" s="41">
        <f t="shared" si="60"/>
        <v>28375269.243962817</v>
      </c>
      <c r="C165" s="44">
        <f t="shared" si="61"/>
        <v>99522.748055800796</v>
      </c>
      <c r="D165" s="44">
        <f t="shared" si="62"/>
        <v>85532.747757260891</v>
      </c>
      <c r="E165" s="41">
        <f t="shared" si="63"/>
        <v>24386532.669168726</v>
      </c>
      <c r="F165" s="41"/>
      <c r="G165" s="42"/>
      <c r="H165" s="41"/>
      <c r="I165" s="41"/>
      <c r="J165" s="41"/>
      <c r="K165" s="41"/>
      <c r="L165" s="41"/>
    </row>
    <row r="166" spans="1:13" s="30" customFormat="1" x14ac:dyDescent="0.25">
      <c r="A166" s="32">
        <v>4</v>
      </c>
      <c r="B166" s="41">
        <f t="shared" si="60"/>
        <v>38018087.079583108</v>
      </c>
      <c r="C166" s="44">
        <f t="shared" si="61"/>
        <v>99295.836190233575</v>
      </c>
      <c r="D166" s="44">
        <f t="shared" si="62"/>
        <v>81163.478403576737</v>
      </c>
      <c r="E166" s="41">
        <f t="shared" si="63"/>
        <v>31075625.202625982</v>
      </c>
      <c r="F166" s="41"/>
      <c r="G166" s="42"/>
      <c r="H166" s="41"/>
      <c r="I166" s="41"/>
      <c r="J166" s="41"/>
      <c r="K166" s="41"/>
      <c r="L166" s="41"/>
    </row>
    <row r="167" spans="1:13" s="30" customFormat="1" x14ac:dyDescent="0.25">
      <c r="A167" s="32">
        <v>5</v>
      </c>
      <c r="B167" s="41">
        <f t="shared" si="60"/>
        <v>47756729.158147365</v>
      </c>
      <c r="C167" s="44">
        <f t="shared" si="61"/>
        <v>99041.638849586583</v>
      </c>
      <c r="D167" s="44">
        <f t="shared" si="62"/>
        <v>76981.935996224463</v>
      </c>
      <c r="E167" s="41">
        <f t="shared" si="63"/>
        <v>37119796.382053435</v>
      </c>
      <c r="F167" s="41"/>
      <c r="G167" s="42"/>
      <c r="H167" s="41"/>
      <c r="I167" s="41"/>
      <c r="J167" s="41"/>
      <c r="K167" s="41"/>
      <c r="L167" s="41"/>
    </row>
    <row r="168" spans="1:13" s="30" customFormat="1" x14ac:dyDescent="0.25">
      <c r="A168" s="32">
        <v>6</v>
      </c>
      <c r="B168" s="41">
        <f t="shared" si="60"/>
        <v>57594209.845388919</v>
      </c>
      <c r="C168" s="44">
        <f t="shared" si="61"/>
        <v>98764.322260807734</v>
      </c>
      <c r="D168" s="44">
        <f t="shared" si="62"/>
        <v>73030.45322153825</v>
      </c>
      <c r="E168" s="41">
        <f t="shared" si="63"/>
        <v>42587557.446483247</v>
      </c>
      <c r="F168" s="41"/>
      <c r="G168" s="42"/>
      <c r="H168" s="41"/>
      <c r="I168" s="41"/>
      <c r="J168" s="41"/>
      <c r="K168" s="41"/>
      <c r="L168" s="41"/>
    </row>
    <row r="169" spans="1:13" s="30" customFormat="1" x14ac:dyDescent="0.25">
      <c r="A169" s="32">
        <v>7</v>
      </c>
      <c r="B169" s="41">
        <f t="shared" si="60"/>
        <v>67518158.423625574</v>
      </c>
      <c r="C169" s="44">
        <f t="shared" si="61"/>
        <v>98452.22700246358</v>
      </c>
      <c r="D169" s="44">
        <f t="shared" si="62"/>
        <v>69269.3118501758</v>
      </c>
      <c r="E169" s="41">
        <f t="shared" si="63"/>
        <v>47504627.511154853</v>
      </c>
      <c r="F169" s="41"/>
      <c r="G169" s="42"/>
      <c r="H169" s="41"/>
      <c r="I169" s="41"/>
      <c r="J169" s="41"/>
      <c r="K169" s="41"/>
      <c r="L169" s="41"/>
    </row>
    <row r="170" spans="1:13" s="30" customFormat="1" x14ac:dyDescent="0.25">
      <c r="A170" s="32">
        <v>8</v>
      </c>
      <c r="B170" s="41">
        <f t="shared" si="60"/>
        <v>77522955.627774239</v>
      </c>
      <c r="C170" s="44">
        <f t="shared" si="61"/>
        <v>98101.737074334815</v>
      </c>
      <c r="D170" s="44">
        <f t="shared" si="62"/>
        <v>65688.711851328364</v>
      </c>
      <c r="E170" s="41">
        <f t="shared" si="63"/>
        <v>51909204.11773663</v>
      </c>
      <c r="F170" s="41"/>
      <c r="G170" s="42"/>
      <c r="H170" s="41"/>
      <c r="I170" s="41"/>
      <c r="J170" s="41"/>
      <c r="K170" s="41"/>
      <c r="L170" s="41"/>
    </row>
    <row r="171" spans="1:13" s="30" customFormat="1" x14ac:dyDescent="0.25">
      <c r="A171" s="32">
        <v>9</v>
      </c>
      <c r="B171" s="41">
        <f t="shared" si="60"/>
        <v>87600686.382543981</v>
      </c>
      <c r="C171" s="44">
        <f t="shared" si="61"/>
        <v>97707.368091295983</v>
      </c>
      <c r="D171" s="44">
        <f t="shared" si="62"/>
        <v>62278.843663481835</v>
      </c>
      <c r="E171" s="41">
        <f t="shared" si="63"/>
        <v>55836827.443089873</v>
      </c>
      <c r="F171" s="41"/>
      <c r="G171" s="42"/>
      <c r="H171" s="41"/>
      <c r="I171" s="41"/>
      <c r="J171" s="41"/>
      <c r="K171" s="41"/>
      <c r="L171" s="41"/>
    </row>
    <row r="172" spans="1:13" s="30" customFormat="1" x14ac:dyDescent="0.25">
      <c r="A172" s="32">
        <v>10</v>
      </c>
      <c r="B172" s="41">
        <f t="shared" si="60"/>
        <v>0</v>
      </c>
      <c r="C172" s="44">
        <f t="shared" si="61"/>
        <v>0</v>
      </c>
      <c r="D172" s="44">
        <f t="shared" si="62"/>
        <v>0</v>
      </c>
      <c r="E172" s="41">
        <v>0</v>
      </c>
      <c r="F172" s="41"/>
      <c r="G172" s="42"/>
      <c r="H172" s="41"/>
      <c r="I172" s="41"/>
      <c r="J172" s="41"/>
      <c r="K172" s="41"/>
      <c r="L172" s="41"/>
    </row>
    <row r="173" spans="1:13" s="30" customFormat="1" x14ac:dyDescent="0.25">
      <c r="B173" s="34"/>
      <c r="C173" s="34"/>
      <c r="D173" s="34"/>
      <c r="E173" s="34"/>
      <c r="F173" s="34"/>
      <c r="G173" s="34"/>
      <c r="H173" s="34"/>
    </row>
    <row r="174" spans="1:13" s="30" customFormat="1" x14ac:dyDescent="0.25">
      <c r="A174" s="31" t="s">
        <v>13</v>
      </c>
    </row>
    <row r="175" spans="1:13" s="30" customFormat="1" x14ac:dyDescent="0.25">
      <c r="A175" s="31"/>
    </row>
    <row r="176" spans="1:13" s="30" customFormat="1" x14ac:dyDescent="0.25">
      <c r="A176" s="31"/>
      <c r="F176" s="32" t="s">
        <v>19</v>
      </c>
    </row>
    <row r="177" spans="1:24" s="30" customFormat="1" x14ac:dyDescent="0.25">
      <c r="B177" s="45"/>
      <c r="C177" s="45" t="s">
        <v>25</v>
      </c>
      <c r="D177" s="45" t="s">
        <v>18</v>
      </c>
      <c r="F177" s="45" t="s">
        <v>86</v>
      </c>
      <c r="G177" s="45" t="s">
        <v>19</v>
      </c>
    </row>
    <row r="178" spans="1:24" s="30" customFormat="1" x14ac:dyDescent="0.25">
      <c r="A178" s="32" t="s">
        <v>0</v>
      </c>
      <c r="B178" s="45" t="s">
        <v>25</v>
      </c>
      <c r="C178" s="45" t="s">
        <v>35</v>
      </c>
      <c r="D178" s="45" t="s">
        <v>25</v>
      </c>
      <c r="E178" s="32" t="s">
        <v>65</v>
      </c>
      <c r="F178" s="32" t="s">
        <v>91</v>
      </c>
      <c r="G178" s="32" t="s">
        <v>84</v>
      </c>
    </row>
    <row r="179" spans="1:24" s="30" customFormat="1" x14ac:dyDescent="0.25">
      <c r="A179" s="33" t="s">
        <v>1</v>
      </c>
      <c r="B179" s="33" t="s">
        <v>6</v>
      </c>
      <c r="C179" s="33" t="s">
        <v>36</v>
      </c>
      <c r="D179" s="33" t="s">
        <v>36</v>
      </c>
      <c r="E179" s="33" t="s">
        <v>34</v>
      </c>
      <c r="F179" s="33" t="s">
        <v>92</v>
      </c>
      <c r="G179" s="33" t="s">
        <v>1</v>
      </c>
    </row>
    <row r="180" spans="1:24" s="30" customFormat="1" x14ac:dyDescent="0.25">
      <c r="E180" s="35"/>
    </row>
    <row r="181" spans="1:24" s="30" customFormat="1" x14ac:dyDescent="0.25">
      <c r="A181" s="30">
        <v>1</v>
      </c>
      <c r="B181" s="35">
        <f>B87</f>
        <v>7419999.9999999991</v>
      </c>
      <c r="C181" s="35">
        <f>Input!I35*'Actuarial balances'!D122</f>
        <v>100000</v>
      </c>
      <c r="D181" s="35">
        <f>B181+C181</f>
        <v>7519999.9999999991</v>
      </c>
      <c r="E181" s="35"/>
      <c r="F181" s="43"/>
      <c r="G181" s="35">
        <f>D$87*F181</f>
        <v>0</v>
      </c>
    </row>
    <row r="182" spans="1:24" s="30" customFormat="1" x14ac:dyDescent="0.25">
      <c r="A182" s="30">
        <v>2</v>
      </c>
      <c r="B182" s="35">
        <f>Input!G36*'Actuarial balances'!E142</f>
        <v>0</v>
      </c>
      <c r="C182" s="35">
        <v>0</v>
      </c>
      <c r="D182" s="35">
        <f t="shared" ref="D182:D190" si="64">B182+C182</f>
        <v>0</v>
      </c>
      <c r="E182" s="35"/>
      <c r="F182" s="43"/>
      <c r="G182" s="35">
        <f>D$87*F182</f>
        <v>0</v>
      </c>
    </row>
    <row r="183" spans="1:24" s="30" customFormat="1" x14ac:dyDescent="0.25">
      <c r="A183" s="30">
        <v>3</v>
      </c>
      <c r="B183" s="35">
        <f>Input!G37*'Actuarial balances'!E143</f>
        <v>0</v>
      </c>
      <c r="C183" s="35">
        <v>0</v>
      </c>
      <c r="D183" s="35">
        <f t="shared" si="64"/>
        <v>0</v>
      </c>
      <c r="E183" s="35"/>
      <c r="F183" s="43"/>
      <c r="G183" s="35">
        <f>D$87*F183</f>
        <v>0</v>
      </c>
      <c r="R183" s="91" t="s">
        <v>162</v>
      </c>
      <c r="S183" s="91"/>
      <c r="T183" s="91"/>
      <c r="U183" s="91"/>
    </row>
    <row r="184" spans="1:24" s="30" customFormat="1" x14ac:dyDescent="0.25">
      <c r="A184" s="30">
        <v>4</v>
      </c>
      <c r="B184" s="35">
        <f>Input!G38*'Actuarial balances'!E144</f>
        <v>0</v>
      </c>
      <c r="C184" s="35">
        <v>0</v>
      </c>
      <c r="D184" s="35">
        <f t="shared" si="64"/>
        <v>0</v>
      </c>
      <c r="E184" s="35">
        <f t="shared" ref="E184:E190" si="65">H126</f>
        <v>81163.478403576737</v>
      </c>
      <c r="F184" s="43"/>
      <c r="G184" s="35">
        <f>D$87*F184</f>
        <v>0</v>
      </c>
      <c r="R184" s="74" t="s">
        <v>0</v>
      </c>
      <c r="S184" s="74" t="s">
        <v>25</v>
      </c>
      <c r="T184" s="74" t="s">
        <v>65</v>
      </c>
      <c r="U184" s="74" t="s">
        <v>153</v>
      </c>
      <c r="V184" s="74" t="s">
        <v>19</v>
      </c>
      <c r="W184" s="74" t="s">
        <v>19</v>
      </c>
      <c r="X184" s="74" t="s">
        <v>13</v>
      </c>
    </row>
    <row r="185" spans="1:24" s="30" customFormat="1" x14ac:dyDescent="0.25">
      <c r="A185" s="30">
        <v>5</v>
      </c>
      <c r="B185" s="35">
        <f>Input!G39*'Actuarial balances'!E145</f>
        <v>0</v>
      </c>
      <c r="C185" s="35">
        <v>0</v>
      </c>
      <c r="D185" s="35">
        <f t="shared" si="64"/>
        <v>0</v>
      </c>
      <c r="E185" s="35">
        <f t="shared" si="65"/>
        <v>76981.935996224463</v>
      </c>
      <c r="F185" s="43">
        <f>E184/E$192</f>
        <v>0.18945160070035594</v>
      </c>
      <c r="G185" s="35">
        <f>D$202*F185</f>
        <v>763974.67709664663</v>
      </c>
      <c r="R185" s="85" t="s">
        <v>1</v>
      </c>
      <c r="S185" s="85" t="s">
        <v>36</v>
      </c>
      <c r="T185" s="85" t="s">
        <v>155</v>
      </c>
      <c r="U185" s="85" t="s">
        <v>154</v>
      </c>
      <c r="V185" s="85" t="s">
        <v>156</v>
      </c>
      <c r="W185" s="85" t="s">
        <v>157</v>
      </c>
      <c r="X185" s="85" t="s">
        <v>140</v>
      </c>
    </row>
    <row r="186" spans="1:24" s="30" customFormat="1" x14ac:dyDescent="0.25">
      <c r="A186" s="30">
        <v>6</v>
      </c>
      <c r="B186" s="35">
        <f>Input!G40*'Actuarial balances'!E146</f>
        <v>0</v>
      </c>
      <c r="C186" s="35">
        <v>0</v>
      </c>
      <c r="D186" s="35">
        <f t="shared" si="64"/>
        <v>0</v>
      </c>
      <c r="E186" s="35">
        <f t="shared" si="65"/>
        <v>73030.45322153825</v>
      </c>
      <c r="F186" s="43">
        <f t="shared" ref="F186:F190" si="66">E185/E$192</f>
        <v>0.17969105423227361</v>
      </c>
      <c r="G186" s="35">
        <f t="shared" ref="G186:G190" si="67">D$202*F186</f>
        <v>724614.70173262735</v>
      </c>
      <c r="R186" s="90">
        <f>A184</f>
        <v>4</v>
      </c>
      <c r="S186" s="86">
        <f>D187</f>
        <v>0</v>
      </c>
      <c r="T186" s="86"/>
      <c r="U186" s="86"/>
      <c r="V186" s="88"/>
      <c r="W186" s="89"/>
      <c r="X186" s="86">
        <f>X89</f>
        <v>4032558.5757651045</v>
      </c>
    </row>
    <row r="187" spans="1:24" s="30" customFormat="1" x14ac:dyDescent="0.25">
      <c r="A187" s="30">
        <v>7</v>
      </c>
      <c r="B187" s="35">
        <f>Input!G41*'Actuarial balances'!E147</f>
        <v>0</v>
      </c>
      <c r="C187" s="35">
        <v>0</v>
      </c>
      <c r="D187" s="35">
        <f t="shared" si="64"/>
        <v>0</v>
      </c>
      <c r="E187" s="35">
        <f t="shared" si="65"/>
        <v>69269.3118501758</v>
      </c>
      <c r="F187" s="43">
        <f t="shared" si="66"/>
        <v>0.17046751241853098</v>
      </c>
      <c r="G187" s="35">
        <f t="shared" si="67"/>
        <v>687420.22909269156</v>
      </c>
      <c r="R187" s="90">
        <f t="shared" ref="R187:R191" si="68">A185</f>
        <v>5</v>
      </c>
      <c r="S187" s="86">
        <f t="shared" ref="S187:S192" si="69">D188</f>
        <v>0</v>
      </c>
      <c r="T187" s="86">
        <f>E184</f>
        <v>81163.478403576737</v>
      </c>
      <c r="U187" s="86">
        <f>SUM(T187:$T$192)</f>
        <v>428412.73498632543</v>
      </c>
      <c r="V187" s="88">
        <f t="shared" ref="V187:V192" si="70">T187/U187</f>
        <v>0.18945160070035594</v>
      </c>
      <c r="W187" s="89">
        <f>V187*(S187+X186)</f>
        <v>763974.67709664663</v>
      </c>
      <c r="X187" s="86">
        <f>X186+S187-W187</f>
        <v>3268583.8986684578</v>
      </c>
    </row>
    <row r="188" spans="1:24" s="30" customFormat="1" x14ac:dyDescent="0.25">
      <c r="A188" s="30">
        <v>8</v>
      </c>
      <c r="B188" s="35">
        <f>Input!G42*'Actuarial balances'!E148</f>
        <v>0</v>
      </c>
      <c r="C188" s="35">
        <v>0</v>
      </c>
      <c r="D188" s="35">
        <f t="shared" si="64"/>
        <v>0</v>
      </c>
      <c r="E188" s="35">
        <f t="shared" si="65"/>
        <v>65688.711851328364</v>
      </c>
      <c r="F188" s="43">
        <f t="shared" si="66"/>
        <v>0.16168826506146419</v>
      </c>
      <c r="G188" s="35">
        <f t="shared" si="67"/>
        <v>652017.3998741887</v>
      </c>
      <c r="R188" s="90">
        <f t="shared" si="68"/>
        <v>6</v>
      </c>
      <c r="S188" s="86">
        <f t="shared" si="69"/>
        <v>0</v>
      </c>
      <c r="T188" s="86">
        <f t="shared" ref="T188:T192" si="71">E185</f>
        <v>76981.935996224463</v>
      </c>
      <c r="U188" s="86">
        <f>SUM(T188:$T$192)</f>
        <v>347249.25658274873</v>
      </c>
      <c r="V188" s="88">
        <f t="shared" si="70"/>
        <v>0.2216907150609834</v>
      </c>
      <c r="W188" s="89">
        <f t="shared" ref="W188:W192" si="72">V188*(S188+X187)</f>
        <v>724614.70173262735</v>
      </c>
      <c r="X188" s="86">
        <f t="shared" ref="X188:X192" si="73">X187+S188-W188</f>
        <v>2543969.1969358306</v>
      </c>
    </row>
    <row r="189" spans="1:24" s="30" customFormat="1" x14ac:dyDescent="0.25">
      <c r="A189" s="30">
        <v>9</v>
      </c>
      <c r="B189" s="35">
        <f>Input!G43*'Actuarial balances'!E149</f>
        <v>0</v>
      </c>
      <c r="C189" s="35">
        <v>0</v>
      </c>
      <c r="D189" s="35">
        <f t="shared" si="64"/>
        <v>0</v>
      </c>
      <c r="E189" s="35">
        <f t="shared" si="65"/>
        <v>62278.843663481835</v>
      </c>
      <c r="F189" s="43">
        <f t="shared" si="66"/>
        <v>0.15333043695217205</v>
      </c>
      <c r="G189" s="35">
        <f t="shared" si="67"/>
        <v>618313.96845729207</v>
      </c>
      <c r="R189" s="90">
        <f t="shared" si="68"/>
        <v>7</v>
      </c>
      <c r="S189" s="86">
        <f t="shared" si="69"/>
        <v>0</v>
      </c>
      <c r="T189" s="86">
        <f t="shared" si="71"/>
        <v>73030.45322153825</v>
      </c>
      <c r="U189" s="86">
        <f>SUM(T189:$T$192)</f>
        <v>270267.32058652426</v>
      </c>
      <c r="V189" s="88">
        <f t="shared" si="70"/>
        <v>0.27021562600705934</v>
      </c>
      <c r="W189" s="89">
        <f t="shared" si="72"/>
        <v>687420.22909269144</v>
      </c>
      <c r="X189" s="86">
        <f t="shared" si="73"/>
        <v>1856548.9678431391</v>
      </c>
    </row>
    <row r="190" spans="1:24" s="30" customFormat="1" x14ac:dyDescent="0.25">
      <c r="A190" s="30">
        <v>10</v>
      </c>
      <c r="B190" s="35">
        <f>Input!G44*'Actuarial balances'!E150</f>
        <v>0</v>
      </c>
      <c r="C190" s="35">
        <v>0</v>
      </c>
      <c r="D190" s="35">
        <f t="shared" si="64"/>
        <v>0</v>
      </c>
      <c r="E190" s="35">
        <f t="shared" si="65"/>
        <v>0</v>
      </c>
      <c r="F190" s="43">
        <f t="shared" si="66"/>
        <v>0.14537113063520327</v>
      </c>
      <c r="G190" s="35">
        <f t="shared" si="67"/>
        <v>586217.59951165819</v>
      </c>
      <c r="R190" s="90">
        <f t="shared" si="68"/>
        <v>8</v>
      </c>
      <c r="S190" s="86">
        <f t="shared" si="69"/>
        <v>0</v>
      </c>
      <c r="T190" s="86">
        <f t="shared" si="71"/>
        <v>69269.3118501758</v>
      </c>
      <c r="U190" s="86">
        <f>SUM(T190:$T$192)</f>
        <v>197236.86736498598</v>
      </c>
      <c r="V190" s="88">
        <f t="shared" si="70"/>
        <v>0.35119860082746718</v>
      </c>
      <c r="W190" s="89">
        <f t="shared" si="72"/>
        <v>652017.39987418882</v>
      </c>
      <c r="X190" s="86">
        <f t="shared" si="73"/>
        <v>1204531.5679689501</v>
      </c>
    </row>
    <row r="191" spans="1:24" s="30" customFormat="1" x14ac:dyDescent="0.25">
      <c r="B191" s="35"/>
      <c r="C191" s="35"/>
      <c r="D191" s="35"/>
      <c r="E191" s="35"/>
      <c r="F191" s="43"/>
      <c r="G191" s="35"/>
      <c r="R191" s="90">
        <f t="shared" si="68"/>
        <v>9</v>
      </c>
      <c r="S191" s="86">
        <f t="shared" si="69"/>
        <v>0</v>
      </c>
      <c r="T191" s="86">
        <f t="shared" si="71"/>
        <v>65688.711851328364</v>
      </c>
      <c r="U191" s="86">
        <f>SUM(T191:$T$192)</f>
        <v>127967.5555148102</v>
      </c>
      <c r="V191" s="88">
        <f t="shared" si="70"/>
        <v>0.51332317466770661</v>
      </c>
      <c r="W191" s="89">
        <f t="shared" si="72"/>
        <v>618313.96845729195</v>
      </c>
      <c r="X191" s="86">
        <f t="shared" si="73"/>
        <v>586217.59951165819</v>
      </c>
    </row>
    <row r="192" spans="1:24" s="30" customFormat="1" x14ac:dyDescent="0.25">
      <c r="A192" s="32" t="s">
        <v>83</v>
      </c>
      <c r="B192" s="35"/>
      <c r="C192" s="35"/>
      <c r="D192" s="35"/>
      <c r="E192" s="35">
        <f>SUM(E184:E191)</f>
        <v>428412.73498632543</v>
      </c>
      <c r="F192" s="43"/>
      <c r="G192" s="35"/>
      <c r="R192" s="90">
        <f>A190</f>
        <v>10</v>
      </c>
      <c r="S192" s="86">
        <f t="shared" si="69"/>
        <v>0</v>
      </c>
      <c r="T192" s="86">
        <f t="shared" si="71"/>
        <v>62278.843663481835</v>
      </c>
      <c r="U192" s="86">
        <f>SUM(T192:$T$192)</f>
        <v>62278.843663481835</v>
      </c>
      <c r="V192" s="88">
        <f t="shared" si="70"/>
        <v>1</v>
      </c>
      <c r="W192" s="89">
        <f t="shared" si="72"/>
        <v>586217.59951165819</v>
      </c>
      <c r="X192" s="86">
        <f t="shared" si="73"/>
        <v>0</v>
      </c>
    </row>
    <row r="193" spans="1:24" s="30" customFormat="1" x14ac:dyDescent="0.25">
      <c r="B193" s="35"/>
      <c r="C193" s="35"/>
      <c r="D193" s="35"/>
      <c r="E193" s="35"/>
      <c r="R193" s="90"/>
      <c r="S193" s="86"/>
      <c r="T193" s="86"/>
      <c r="U193" s="86"/>
      <c r="V193" s="88"/>
      <c r="W193" s="89"/>
      <c r="X193" s="86"/>
    </row>
    <row r="194" spans="1:24" s="30" customFormat="1" x14ac:dyDescent="0.25">
      <c r="A194" s="31" t="s">
        <v>37</v>
      </c>
      <c r="E194" s="35"/>
      <c r="G194" s="35"/>
    </row>
    <row r="195" spans="1:24" s="30" customFormat="1" x14ac:dyDescent="0.25">
      <c r="A195" s="31"/>
      <c r="R195" s="30" t="s">
        <v>163</v>
      </c>
      <c r="T195" s="41">
        <f>X90*T188/T91</f>
        <v>3267734.9700308638</v>
      </c>
    </row>
    <row r="196" spans="1:24" s="30" customFormat="1" x14ac:dyDescent="0.25">
      <c r="B196" s="32"/>
      <c r="C196" s="32"/>
      <c r="D196" s="45" t="s">
        <v>13</v>
      </c>
    </row>
    <row r="197" spans="1:24" s="30" customFormat="1" x14ac:dyDescent="0.25">
      <c r="B197" s="33" t="s">
        <v>38</v>
      </c>
      <c r="C197" s="33" t="s">
        <v>19</v>
      </c>
      <c r="D197" s="33" t="s">
        <v>34</v>
      </c>
      <c r="E197" s="46" t="s">
        <v>90</v>
      </c>
    </row>
    <row r="198" spans="1:24" s="30" customFormat="1" x14ac:dyDescent="0.25">
      <c r="D198" s="35">
        <v>0</v>
      </c>
    </row>
    <row r="199" spans="1:24" s="30" customFormat="1" x14ac:dyDescent="0.25">
      <c r="A199" s="30">
        <v>1</v>
      </c>
      <c r="B199" s="35">
        <f t="shared" ref="B199:B208" si="74">D181</f>
        <v>7519999.9999999991</v>
      </c>
      <c r="C199" s="35">
        <f>C105</f>
        <v>-941034.4034104991</v>
      </c>
      <c r="D199" s="35">
        <f>D198+B199+C199</f>
        <v>6578965.5965895001</v>
      </c>
      <c r="E199" s="30" t="s">
        <v>88</v>
      </c>
    </row>
    <row r="200" spans="1:24" s="30" customFormat="1" x14ac:dyDescent="0.25">
      <c r="A200" s="30">
        <v>2</v>
      </c>
      <c r="B200" s="35">
        <f t="shared" si="74"/>
        <v>0</v>
      </c>
      <c r="C200" s="35">
        <f>C106</f>
        <v>-893419.47414953297</v>
      </c>
      <c r="D200" s="35">
        <f t="shared" ref="D200:D208" si="75">D199+B200+C200</f>
        <v>5685546.1224399675</v>
      </c>
      <c r="E200" s="30" t="s">
        <v>88</v>
      </c>
    </row>
    <row r="201" spans="1:24" s="30" customFormat="1" x14ac:dyDescent="0.25">
      <c r="A201" s="30">
        <v>3</v>
      </c>
      <c r="B201" s="35">
        <f t="shared" si="74"/>
        <v>0</v>
      </c>
      <c r="C201" s="35">
        <f>C107</f>
        <v>-848094.96409671591</v>
      </c>
      <c r="D201" s="35">
        <f t="shared" si="75"/>
        <v>4837451.1583432518</v>
      </c>
      <c r="E201" s="30" t="s">
        <v>88</v>
      </c>
    </row>
    <row r="202" spans="1:24" s="30" customFormat="1" x14ac:dyDescent="0.25">
      <c r="A202" s="30">
        <v>4</v>
      </c>
      <c r="B202" s="35">
        <f t="shared" si="74"/>
        <v>0</v>
      </c>
      <c r="C202" s="35">
        <f>C108</f>
        <v>-804892.58257814718</v>
      </c>
      <c r="D202" s="35">
        <f t="shared" si="75"/>
        <v>4032558.5757651045</v>
      </c>
      <c r="E202" s="30" t="s">
        <v>88</v>
      </c>
    </row>
    <row r="203" spans="1:24" s="30" customFormat="1" x14ac:dyDescent="0.25">
      <c r="A203" s="30">
        <v>5</v>
      </c>
      <c r="B203" s="35">
        <f t="shared" si="74"/>
        <v>0</v>
      </c>
      <c r="C203" s="35">
        <f>-G185</f>
        <v>-763974.67709664663</v>
      </c>
      <c r="D203" s="35">
        <f t="shared" si="75"/>
        <v>3268583.8986684578</v>
      </c>
      <c r="E203" s="30" t="s">
        <v>89</v>
      </c>
    </row>
    <row r="204" spans="1:24" s="30" customFormat="1" x14ac:dyDescent="0.25">
      <c r="A204" s="30">
        <v>6</v>
      </c>
      <c r="B204" s="35">
        <f t="shared" si="74"/>
        <v>0</v>
      </c>
      <c r="C204" s="35">
        <f t="shared" ref="C204:C208" si="76">-G186</f>
        <v>-724614.70173262735</v>
      </c>
      <c r="D204" s="35">
        <f t="shared" si="75"/>
        <v>2543969.1969358306</v>
      </c>
      <c r="E204" s="30" t="s">
        <v>89</v>
      </c>
    </row>
    <row r="205" spans="1:24" s="30" customFormat="1" x14ac:dyDescent="0.25">
      <c r="A205" s="30">
        <v>7</v>
      </c>
      <c r="B205" s="35">
        <f t="shared" si="74"/>
        <v>0</v>
      </c>
      <c r="C205" s="35">
        <f t="shared" si="76"/>
        <v>-687420.22909269156</v>
      </c>
      <c r="D205" s="35">
        <f t="shared" si="75"/>
        <v>1856548.9678431391</v>
      </c>
      <c r="E205" s="30" t="s">
        <v>89</v>
      </c>
    </row>
    <row r="206" spans="1:24" s="30" customFormat="1" x14ac:dyDescent="0.25">
      <c r="A206" s="30">
        <v>8</v>
      </c>
      <c r="B206" s="35">
        <f t="shared" si="74"/>
        <v>0</v>
      </c>
      <c r="C206" s="35">
        <f t="shared" si="76"/>
        <v>-652017.3998741887</v>
      </c>
      <c r="D206" s="35">
        <f t="shared" si="75"/>
        <v>1204531.5679689504</v>
      </c>
      <c r="E206" s="30" t="s">
        <v>89</v>
      </c>
    </row>
    <row r="207" spans="1:24" s="30" customFormat="1" x14ac:dyDescent="0.25">
      <c r="A207" s="30">
        <v>9</v>
      </c>
      <c r="B207" s="35">
        <f t="shared" si="74"/>
        <v>0</v>
      </c>
      <c r="C207" s="35">
        <f t="shared" si="76"/>
        <v>-618313.96845729207</v>
      </c>
      <c r="D207" s="35">
        <f t="shared" si="75"/>
        <v>586217.59951165831</v>
      </c>
      <c r="E207" s="30" t="s">
        <v>89</v>
      </c>
    </row>
    <row r="208" spans="1:24" s="30" customFormat="1" x14ac:dyDescent="0.25">
      <c r="A208" s="30">
        <v>10</v>
      </c>
      <c r="B208" s="35">
        <f t="shared" si="74"/>
        <v>0</v>
      </c>
      <c r="C208" s="35">
        <f t="shared" si="76"/>
        <v>-586217.59951165819</v>
      </c>
      <c r="D208" s="35">
        <f t="shared" si="75"/>
        <v>0</v>
      </c>
      <c r="E208" s="30" t="s">
        <v>89</v>
      </c>
    </row>
    <row r="209" spans="1:9" s="30" customFormat="1" x14ac:dyDescent="0.25"/>
    <row r="210" spans="1:9" s="30" customFormat="1" x14ac:dyDescent="0.25">
      <c r="A210" s="28"/>
    </row>
    <row r="211" spans="1:9" s="30" customFormat="1" x14ac:dyDescent="0.25"/>
    <row r="212" spans="1:9" s="30" customFormat="1" x14ac:dyDescent="0.25">
      <c r="A212" s="31"/>
      <c r="B212" s="31"/>
      <c r="C212" s="31"/>
      <c r="D212" s="31"/>
    </row>
    <row r="213" spans="1:9" s="30" customFormat="1" x14ac:dyDescent="0.25"/>
    <row r="214" spans="1:9" s="30" customFormat="1" x14ac:dyDescent="0.25">
      <c r="A214" s="32"/>
      <c r="B214" s="32"/>
      <c r="C214" s="32"/>
      <c r="D214" s="32"/>
      <c r="F214" s="32"/>
      <c r="G214" s="32"/>
      <c r="H214" s="32"/>
    </row>
    <row r="215" spans="1:9" s="30" customFormat="1" x14ac:dyDescent="0.25">
      <c r="A215" s="33"/>
      <c r="B215" s="33"/>
      <c r="C215" s="33"/>
      <c r="D215" s="33"/>
      <c r="F215" s="33"/>
      <c r="G215" s="33"/>
      <c r="H215" s="33"/>
    </row>
    <row r="216" spans="1:9" s="30" customFormat="1" x14ac:dyDescent="0.25">
      <c r="D216" s="34"/>
      <c r="H216" s="35"/>
    </row>
    <row r="217" spans="1:9" s="30" customFormat="1" x14ac:dyDescent="0.25">
      <c r="B217" s="34"/>
      <c r="C217" s="34"/>
      <c r="D217" s="34"/>
      <c r="E217" s="36"/>
      <c r="F217" s="35"/>
      <c r="G217" s="35"/>
      <c r="H217" s="35"/>
      <c r="I217" s="35"/>
    </row>
    <row r="218" spans="1:9" s="30" customFormat="1" x14ac:dyDescent="0.25">
      <c r="B218" s="34"/>
      <c r="C218" s="34"/>
      <c r="D218" s="34"/>
      <c r="E218" s="36"/>
      <c r="F218" s="35"/>
      <c r="G218" s="35"/>
      <c r="H218" s="35"/>
      <c r="I218" s="35"/>
    </row>
    <row r="219" spans="1:9" s="30" customFormat="1" x14ac:dyDescent="0.25">
      <c r="B219" s="34"/>
      <c r="C219" s="34"/>
      <c r="D219" s="34"/>
      <c r="E219" s="36"/>
      <c r="F219" s="35"/>
      <c r="G219" s="35"/>
      <c r="H219" s="35"/>
      <c r="I219" s="35"/>
    </row>
    <row r="220" spans="1:9" s="30" customFormat="1" x14ac:dyDescent="0.25">
      <c r="B220" s="34"/>
      <c r="C220" s="34"/>
      <c r="D220" s="34"/>
      <c r="E220" s="36"/>
      <c r="F220" s="35"/>
      <c r="G220" s="35"/>
      <c r="H220" s="35"/>
      <c r="I220" s="35"/>
    </row>
    <row r="221" spans="1:9" s="30" customFormat="1" x14ac:dyDescent="0.25">
      <c r="B221" s="34"/>
      <c r="C221" s="34"/>
      <c r="D221" s="34"/>
      <c r="E221" s="36"/>
      <c r="F221" s="35"/>
      <c r="G221" s="35"/>
      <c r="H221" s="35"/>
      <c r="I221" s="35"/>
    </row>
    <row r="222" spans="1:9" s="30" customFormat="1" x14ac:dyDescent="0.25">
      <c r="B222" s="34"/>
      <c r="C222" s="34"/>
      <c r="D222" s="34"/>
      <c r="E222" s="36"/>
      <c r="F222" s="35"/>
      <c r="G222" s="35"/>
      <c r="H222" s="35"/>
      <c r="I222" s="35"/>
    </row>
    <row r="223" spans="1:9" s="30" customFormat="1" x14ac:dyDescent="0.25">
      <c r="B223" s="34"/>
      <c r="C223" s="34"/>
      <c r="D223" s="34"/>
      <c r="E223" s="36"/>
      <c r="F223" s="35"/>
      <c r="G223" s="35"/>
      <c r="H223" s="35"/>
      <c r="I223" s="35"/>
    </row>
    <row r="224" spans="1:9" s="30" customFormat="1" x14ac:dyDescent="0.25">
      <c r="B224" s="34"/>
      <c r="C224" s="34"/>
      <c r="D224" s="34"/>
      <c r="E224" s="36"/>
      <c r="F224" s="35"/>
      <c r="G224" s="35"/>
      <c r="H224" s="35"/>
      <c r="I224" s="35"/>
    </row>
    <row r="225" spans="1:12" s="30" customFormat="1" x14ac:dyDescent="0.25">
      <c r="B225" s="34"/>
      <c r="C225" s="34"/>
      <c r="D225" s="34"/>
      <c r="E225" s="36"/>
      <c r="F225" s="35"/>
      <c r="G225" s="35"/>
      <c r="H225" s="35"/>
      <c r="I225" s="35"/>
    </row>
    <row r="226" spans="1:12" s="30" customFormat="1" x14ac:dyDescent="0.25">
      <c r="B226" s="34"/>
      <c r="C226" s="34"/>
      <c r="D226" s="34"/>
      <c r="E226" s="36"/>
      <c r="F226" s="35"/>
      <c r="G226" s="35"/>
      <c r="H226" s="35"/>
      <c r="I226" s="35"/>
    </row>
    <row r="227" spans="1:12" s="30" customFormat="1" x14ac:dyDescent="0.25">
      <c r="B227" s="34"/>
      <c r="C227" s="34"/>
      <c r="D227" s="34"/>
      <c r="E227" s="34"/>
      <c r="F227" s="34"/>
      <c r="G227" s="34"/>
      <c r="H227" s="34"/>
    </row>
    <row r="228" spans="1:12" s="30" customFormat="1" x14ac:dyDescent="0.25">
      <c r="A228" s="31"/>
    </row>
    <row r="229" spans="1:12" s="30" customFormat="1" x14ac:dyDescent="0.25"/>
    <row r="230" spans="1:12" s="30" customFormat="1" x14ac:dyDescent="0.25">
      <c r="B230" s="37"/>
    </row>
    <row r="231" spans="1:12" s="30" customFormat="1" x14ac:dyDescent="0.25">
      <c r="C231" s="32"/>
      <c r="D231" s="32"/>
      <c r="G231" s="32"/>
      <c r="H231" s="32"/>
    </row>
    <row r="232" spans="1:12" s="30" customFormat="1" x14ac:dyDescent="0.25">
      <c r="A232" s="32"/>
      <c r="B232" s="32"/>
      <c r="C232" s="32"/>
      <c r="D232" s="32"/>
      <c r="F232" s="32"/>
      <c r="G232" s="32"/>
      <c r="H232" s="32"/>
      <c r="I232" s="32"/>
      <c r="J232" s="32"/>
      <c r="K232" s="32"/>
      <c r="L232" s="32"/>
    </row>
    <row r="233" spans="1:12" s="30" customForma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</row>
    <row r="234" spans="1:12" s="30" customFormat="1" x14ac:dyDescent="0.25">
      <c r="A234" s="32"/>
    </row>
    <row r="235" spans="1:12" s="30" customFormat="1" x14ac:dyDescent="0.25">
      <c r="A235" s="32"/>
      <c r="B235" s="38"/>
      <c r="C235" s="39"/>
      <c r="D235" s="40"/>
      <c r="E235" s="41"/>
      <c r="F235" s="41"/>
      <c r="G235" s="41"/>
      <c r="H235" s="41"/>
      <c r="I235" s="41"/>
      <c r="J235" s="41"/>
      <c r="K235" s="41"/>
      <c r="L235" s="41"/>
    </row>
    <row r="236" spans="1:12" s="30" customFormat="1" x14ac:dyDescent="0.25">
      <c r="A236" s="32"/>
      <c r="B236" s="38"/>
      <c r="C236" s="39"/>
      <c r="D236" s="39"/>
      <c r="E236" s="41"/>
      <c r="F236" s="41"/>
      <c r="G236" s="41"/>
      <c r="H236" s="41"/>
      <c r="I236" s="41"/>
      <c r="J236" s="41"/>
      <c r="K236" s="41"/>
      <c r="L236" s="41"/>
    </row>
    <row r="237" spans="1:12" s="30" customFormat="1" x14ac:dyDescent="0.25">
      <c r="A237" s="32"/>
      <c r="B237" s="38"/>
      <c r="C237" s="39"/>
      <c r="D237" s="39"/>
      <c r="E237" s="41"/>
      <c r="F237" s="41"/>
      <c r="G237" s="41"/>
      <c r="H237" s="41"/>
      <c r="I237" s="41"/>
      <c r="J237" s="41"/>
      <c r="K237" s="41"/>
      <c r="L237" s="41"/>
    </row>
    <row r="238" spans="1:12" s="30" customFormat="1" x14ac:dyDescent="0.25">
      <c r="A238" s="32"/>
      <c r="B238" s="38"/>
      <c r="C238" s="39"/>
      <c r="D238" s="39"/>
      <c r="E238" s="41"/>
      <c r="F238" s="41"/>
      <c r="G238" s="41"/>
      <c r="H238" s="41"/>
      <c r="I238" s="41"/>
      <c r="J238" s="41"/>
      <c r="K238" s="41"/>
      <c r="L238" s="41"/>
    </row>
    <row r="239" spans="1:12" s="30" customFormat="1" x14ac:dyDescent="0.25">
      <c r="A239" s="32"/>
      <c r="B239" s="38"/>
      <c r="C239" s="39"/>
      <c r="D239" s="39"/>
      <c r="E239" s="41"/>
      <c r="F239" s="41"/>
      <c r="G239" s="41"/>
      <c r="H239" s="41"/>
      <c r="I239" s="41"/>
      <c r="J239" s="41"/>
      <c r="K239" s="41"/>
      <c r="L239" s="41"/>
    </row>
    <row r="240" spans="1:12" s="30" customFormat="1" x14ac:dyDescent="0.25">
      <c r="A240" s="32"/>
      <c r="B240" s="38"/>
      <c r="C240" s="39"/>
      <c r="D240" s="39"/>
      <c r="E240" s="41"/>
      <c r="F240" s="41"/>
      <c r="G240" s="41"/>
      <c r="H240" s="41"/>
      <c r="I240" s="41"/>
      <c r="J240" s="41"/>
      <c r="K240" s="41"/>
      <c r="L240" s="41"/>
    </row>
    <row r="241" spans="1:12" s="30" customFormat="1" x14ac:dyDescent="0.25">
      <c r="A241" s="32"/>
      <c r="B241" s="38"/>
      <c r="C241" s="39"/>
      <c r="D241" s="39"/>
      <c r="E241" s="41"/>
      <c r="F241" s="41"/>
      <c r="G241" s="41"/>
      <c r="H241" s="41"/>
      <c r="I241" s="41"/>
      <c r="J241" s="41"/>
      <c r="K241" s="41"/>
      <c r="L241" s="41"/>
    </row>
    <row r="242" spans="1:12" s="30" customFormat="1" x14ac:dyDescent="0.25">
      <c r="A242" s="32"/>
      <c r="B242" s="38"/>
      <c r="C242" s="39"/>
      <c r="D242" s="39"/>
      <c r="E242" s="41"/>
      <c r="F242" s="41"/>
      <c r="G242" s="41"/>
      <c r="H242" s="41"/>
      <c r="I242" s="41"/>
      <c r="J242" s="41"/>
      <c r="K242" s="41"/>
      <c r="L242" s="41"/>
    </row>
    <row r="243" spans="1:12" s="30" customFormat="1" x14ac:dyDescent="0.25">
      <c r="A243" s="32"/>
      <c r="B243" s="38"/>
      <c r="C243" s="39"/>
      <c r="D243" s="39"/>
      <c r="E243" s="41"/>
      <c r="F243" s="41"/>
      <c r="G243" s="41"/>
      <c r="H243" s="41"/>
      <c r="I243" s="41"/>
      <c r="J243" s="41"/>
      <c r="K243" s="41"/>
      <c r="L243" s="41"/>
    </row>
    <row r="244" spans="1:12" s="30" customFormat="1" x14ac:dyDescent="0.25">
      <c r="A244" s="32"/>
      <c r="B244" s="38"/>
      <c r="C244" s="39"/>
      <c r="D244" s="39"/>
      <c r="E244" s="41"/>
      <c r="F244" s="41"/>
      <c r="G244" s="41"/>
      <c r="H244" s="41"/>
      <c r="I244" s="41"/>
      <c r="J244" s="41"/>
      <c r="K244" s="41"/>
      <c r="L244" s="41"/>
    </row>
    <row r="245" spans="1:12" s="30" customFormat="1" x14ac:dyDescent="0.25">
      <c r="B245" s="34"/>
      <c r="C245" s="34"/>
      <c r="D245" s="34"/>
      <c r="F245" s="41"/>
      <c r="G245" s="34"/>
      <c r="H245" s="34"/>
    </row>
    <row r="246" spans="1:12" s="30" customFormat="1" x14ac:dyDescent="0.25">
      <c r="A246" s="32"/>
      <c r="B246" s="34"/>
      <c r="C246" s="34"/>
      <c r="D246" s="34"/>
      <c r="F246" s="41"/>
      <c r="G246" s="34"/>
      <c r="H246" s="41"/>
      <c r="L246" s="42"/>
    </row>
    <row r="247" spans="1:12" s="30" customFormat="1" x14ac:dyDescent="0.25">
      <c r="B247" s="34"/>
      <c r="C247" s="34"/>
      <c r="D247" s="34"/>
      <c r="G247" s="34"/>
      <c r="H247" s="43"/>
      <c r="I247" s="34"/>
      <c r="J247" s="34"/>
      <c r="L247" s="43"/>
    </row>
    <row r="248" spans="1:12" s="30" customFormat="1" x14ac:dyDescent="0.25">
      <c r="B248" s="34"/>
      <c r="C248" s="34"/>
      <c r="D248" s="34"/>
      <c r="E248" s="34"/>
      <c r="F248" s="34"/>
      <c r="G248" s="34"/>
      <c r="H248" s="34"/>
    </row>
    <row r="249" spans="1:12" s="30" customFormat="1" x14ac:dyDescent="0.25">
      <c r="B249" s="34"/>
      <c r="C249" s="34"/>
      <c r="D249" s="34"/>
      <c r="E249" s="34"/>
      <c r="F249" s="43"/>
      <c r="G249" s="34"/>
      <c r="H249" s="34"/>
    </row>
    <row r="250" spans="1:12" s="30" customFormat="1" x14ac:dyDescent="0.25">
      <c r="B250" s="34"/>
      <c r="C250" s="34"/>
      <c r="D250" s="34"/>
      <c r="E250" s="34"/>
      <c r="F250" s="34"/>
      <c r="G250" s="34"/>
      <c r="H250" s="34"/>
    </row>
    <row r="251" spans="1:12" s="30" customFormat="1" x14ac:dyDescent="0.25">
      <c r="A251" s="31"/>
      <c r="B251" s="34"/>
      <c r="C251" s="34"/>
      <c r="D251" s="34"/>
      <c r="E251" s="34"/>
      <c r="F251" s="34"/>
      <c r="G251" s="34"/>
      <c r="H251" s="34"/>
    </row>
    <row r="252" spans="1:12" s="30" customFormat="1" x14ac:dyDescent="0.25">
      <c r="B252" s="34"/>
      <c r="C252" s="34"/>
      <c r="D252" s="34"/>
      <c r="E252" s="34"/>
      <c r="F252" s="34"/>
      <c r="G252" s="34"/>
      <c r="H252" s="34"/>
    </row>
    <row r="253" spans="1:12" s="30" customFormat="1" x14ac:dyDescent="0.25">
      <c r="C253" s="32"/>
      <c r="D253" s="32"/>
      <c r="G253" s="32"/>
      <c r="H253" s="32"/>
    </row>
    <row r="254" spans="1:12" s="30" customFormat="1" x14ac:dyDescent="0.2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</row>
    <row r="255" spans="1:12" s="30" customForma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</row>
    <row r="256" spans="1:12" s="30" customFormat="1" x14ac:dyDescent="0.25">
      <c r="A256" s="32"/>
      <c r="F256" s="41"/>
    </row>
    <row r="257" spans="1:12" s="30" customFormat="1" x14ac:dyDescent="0.25">
      <c r="A257" s="32"/>
      <c r="B257" s="41"/>
      <c r="C257" s="44"/>
      <c r="D257" s="41"/>
      <c r="E257" s="41"/>
      <c r="F257" s="41"/>
      <c r="G257" s="42"/>
      <c r="H257" s="41"/>
      <c r="I257" s="41"/>
      <c r="J257" s="41"/>
      <c r="K257" s="41"/>
      <c r="L257" s="41"/>
    </row>
    <row r="258" spans="1:12" s="30" customFormat="1" x14ac:dyDescent="0.25">
      <c r="A258" s="32"/>
      <c r="B258" s="41"/>
      <c r="C258" s="44"/>
      <c r="D258" s="41"/>
      <c r="E258" s="41"/>
      <c r="F258" s="41"/>
      <c r="G258" s="42"/>
      <c r="H258" s="41"/>
      <c r="I258" s="41"/>
      <c r="J258" s="41"/>
      <c r="K258" s="41"/>
      <c r="L258" s="41"/>
    </row>
    <row r="259" spans="1:12" s="30" customFormat="1" x14ac:dyDescent="0.25">
      <c r="A259" s="32"/>
      <c r="B259" s="41"/>
      <c r="C259" s="44"/>
      <c r="D259" s="41"/>
      <c r="E259" s="41"/>
      <c r="F259" s="41"/>
      <c r="G259" s="42"/>
      <c r="H259" s="41"/>
      <c r="I259" s="41"/>
      <c r="J259" s="41"/>
      <c r="K259" s="41"/>
      <c r="L259" s="41"/>
    </row>
    <row r="260" spans="1:12" s="30" customFormat="1" x14ac:dyDescent="0.25">
      <c r="A260" s="32"/>
      <c r="B260" s="41"/>
      <c r="C260" s="44"/>
      <c r="D260" s="41"/>
      <c r="E260" s="41"/>
      <c r="F260" s="41"/>
      <c r="G260" s="42"/>
      <c r="H260" s="41"/>
      <c r="I260" s="41"/>
      <c r="J260" s="41"/>
      <c r="K260" s="41"/>
      <c r="L260" s="41"/>
    </row>
    <row r="261" spans="1:12" s="30" customFormat="1" x14ac:dyDescent="0.25">
      <c r="A261" s="32"/>
      <c r="B261" s="41"/>
      <c r="C261" s="44"/>
      <c r="D261" s="41"/>
      <c r="E261" s="41"/>
      <c r="F261" s="41"/>
      <c r="G261" s="42"/>
      <c r="H261" s="41"/>
      <c r="I261" s="41"/>
      <c r="J261" s="41"/>
      <c r="K261" s="41"/>
      <c r="L261" s="41"/>
    </row>
    <row r="262" spans="1:12" s="30" customFormat="1" x14ac:dyDescent="0.25">
      <c r="A262" s="32"/>
      <c r="B262" s="41"/>
      <c r="C262" s="44"/>
      <c r="D262" s="41"/>
      <c r="E262" s="41"/>
      <c r="F262" s="41"/>
      <c r="G262" s="42"/>
      <c r="H262" s="41"/>
      <c r="I262" s="41"/>
      <c r="J262" s="41"/>
      <c r="K262" s="41"/>
      <c r="L262" s="41"/>
    </row>
    <row r="263" spans="1:12" s="30" customFormat="1" x14ac:dyDescent="0.25">
      <c r="A263" s="32"/>
      <c r="B263" s="41"/>
      <c r="C263" s="44"/>
      <c r="D263" s="41"/>
      <c r="E263" s="41"/>
      <c r="F263" s="41"/>
      <c r="G263" s="42"/>
      <c r="H263" s="41"/>
      <c r="I263" s="41"/>
      <c r="J263" s="41"/>
      <c r="K263" s="41"/>
      <c r="L263" s="41"/>
    </row>
    <row r="264" spans="1:12" s="30" customFormat="1" x14ac:dyDescent="0.25">
      <c r="A264" s="32"/>
      <c r="B264" s="41"/>
      <c r="C264" s="44"/>
      <c r="D264" s="41"/>
      <c r="E264" s="41"/>
      <c r="F264" s="41"/>
      <c r="G264" s="42"/>
      <c r="H264" s="41"/>
      <c r="I264" s="41"/>
      <c r="J264" s="41"/>
      <c r="K264" s="41"/>
      <c r="L264" s="41"/>
    </row>
    <row r="265" spans="1:12" s="30" customFormat="1" x14ac:dyDescent="0.25">
      <c r="A265" s="32"/>
      <c r="B265" s="41"/>
      <c r="C265" s="44"/>
      <c r="D265" s="41"/>
      <c r="E265" s="41"/>
      <c r="F265" s="41"/>
      <c r="G265" s="42"/>
      <c r="H265" s="41"/>
      <c r="I265" s="41"/>
      <c r="J265" s="41"/>
      <c r="K265" s="41"/>
      <c r="L265" s="41"/>
    </row>
    <row r="266" spans="1:12" s="30" customFormat="1" x14ac:dyDescent="0.25">
      <c r="A266" s="32"/>
      <c r="B266" s="41"/>
      <c r="C266" s="44"/>
      <c r="D266" s="41"/>
      <c r="E266" s="41"/>
      <c r="F266" s="41"/>
      <c r="G266" s="42"/>
      <c r="H266" s="41"/>
      <c r="I266" s="41"/>
      <c r="J266" s="41"/>
      <c r="K266" s="41"/>
      <c r="L266" s="41"/>
    </row>
    <row r="267" spans="1:12" s="30" customFormat="1" x14ac:dyDescent="0.25">
      <c r="B267" s="34"/>
      <c r="C267" s="34"/>
      <c r="D267" s="34"/>
      <c r="E267" s="34"/>
      <c r="F267" s="34"/>
      <c r="G267" s="34"/>
      <c r="H267" s="34"/>
    </row>
    <row r="268" spans="1:12" s="30" customFormat="1" x14ac:dyDescent="0.25">
      <c r="A268" s="31"/>
    </row>
    <row r="269" spans="1:12" s="30" customFormat="1" x14ac:dyDescent="0.25">
      <c r="A269" s="31"/>
    </row>
    <row r="270" spans="1:12" s="30" customFormat="1" x14ac:dyDescent="0.25">
      <c r="A270" s="31"/>
      <c r="F270" s="32"/>
    </row>
    <row r="271" spans="1:12" s="30" customFormat="1" x14ac:dyDescent="0.25">
      <c r="B271" s="45"/>
      <c r="C271" s="45"/>
      <c r="D271" s="45"/>
      <c r="F271" s="45"/>
      <c r="G271" s="45"/>
    </row>
    <row r="272" spans="1:12" s="30" customFormat="1" x14ac:dyDescent="0.25">
      <c r="A272" s="32"/>
      <c r="B272" s="45"/>
      <c r="C272" s="45"/>
      <c r="D272" s="45"/>
      <c r="E272" s="32"/>
      <c r="F272" s="32"/>
      <c r="G272" s="32"/>
    </row>
    <row r="273" spans="1:7" s="30" customFormat="1" x14ac:dyDescent="0.25">
      <c r="A273" s="33"/>
      <c r="B273" s="33"/>
      <c r="C273" s="33"/>
      <c r="D273" s="33"/>
      <c r="E273" s="33"/>
      <c r="F273" s="33"/>
      <c r="G273" s="33"/>
    </row>
    <row r="274" spans="1:7" s="30" customFormat="1" x14ac:dyDescent="0.25">
      <c r="E274" s="35"/>
    </row>
    <row r="275" spans="1:7" s="30" customFormat="1" x14ac:dyDescent="0.25">
      <c r="B275" s="35"/>
      <c r="C275" s="35"/>
      <c r="D275" s="35"/>
      <c r="E275" s="35"/>
      <c r="F275" s="43"/>
      <c r="G275" s="35"/>
    </row>
    <row r="276" spans="1:7" s="30" customFormat="1" x14ac:dyDescent="0.25">
      <c r="B276" s="35"/>
      <c r="C276" s="35"/>
      <c r="D276" s="35"/>
      <c r="E276" s="35"/>
      <c r="F276" s="43"/>
      <c r="G276" s="35"/>
    </row>
    <row r="277" spans="1:7" s="30" customFormat="1" x14ac:dyDescent="0.25">
      <c r="B277" s="35"/>
      <c r="C277" s="35"/>
      <c r="D277" s="35"/>
      <c r="E277" s="35"/>
      <c r="F277" s="43"/>
      <c r="G277" s="35"/>
    </row>
    <row r="278" spans="1:7" s="30" customFormat="1" x14ac:dyDescent="0.25">
      <c r="B278" s="35"/>
      <c r="C278" s="35"/>
      <c r="D278" s="35"/>
      <c r="E278" s="35"/>
      <c r="F278" s="43"/>
      <c r="G278" s="35"/>
    </row>
    <row r="279" spans="1:7" s="30" customFormat="1" x14ac:dyDescent="0.25">
      <c r="B279" s="35"/>
      <c r="C279" s="35"/>
      <c r="D279" s="35"/>
      <c r="E279" s="35"/>
      <c r="F279" s="43"/>
      <c r="G279" s="35"/>
    </row>
    <row r="280" spans="1:7" s="30" customFormat="1" x14ac:dyDescent="0.25">
      <c r="B280" s="35"/>
      <c r="C280" s="35"/>
      <c r="D280" s="35"/>
      <c r="E280" s="35"/>
      <c r="F280" s="43"/>
      <c r="G280" s="35"/>
    </row>
    <row r="281" spans="1:7" s="30" customFormat="1" x14ac:dyDescent="0.25">
      <c r="B281" s="35"/>
      <c r="C281" s="35"/>
      <c r="D281" s="35"/>
      <c r="E281" s="35"/>
      <c r="F281" s="43"/>
      <c r="G281" s="35"/>
    </row>
    <row r="282" spans="1:7" s="30" customFormat="1" x14ac:dyDescent="0.25">
      <c r="B282" s="35"/>
      <c r="C282" s="35"/>
      <c r="D282" s="35"/>
      <c r="E282" s="35"/>
      <c r="F282" s="43"/>
      <c r="G282" s="35"/>
    </row>
    <row r="283" spans="1:7" s="30" customFormat="1" x14ac:dyDescent="0.25">
      <c r="B283" s="35"/>
      <c r="C283" s="35"/>
      <c r="D283" s="35"/>
      <c r="E283" s="35"/>
      <c r="F283" s="43"/>
      <c r="G283" s="35"/>
    </row>
    <row r="284" spans="1:7" s="30" customFormat="1" x14ac:dyDescent="0.25">
      <c r="B284" s="35"/>
      <c r="C284" s="35"/>
      <c r="D284" s="35"/>
      <c r="E284" s="35"/>
      <c r="F284" s="43"/>
      <c r="G284" s="35"/>
    </row>
    <row r="285" spans="1:7" s="30" customFormat="1" x14ac:dyDescent="0.25">
      <c r="B285" s="35"/>
      <c r="C285" s="35"/>
      <c r="D285" s="35"/>
      <c r="E285" s="35"/>
      <c r="F285" s="43"/>
      <c r="G285" s="35"/>
    </row>
    <row r="286" spans="1:7" s="30" customFormat="1" x14ac:dyDescent="0.25">
      <c r="A286" s="32"/>
      <c r="B286" s="35"/>
      <c r="C286" s="35"/>
      <c r="D286" s="35"/>
      <c r="E286" s="35"/>
      <c r="F286" s="43"/>
      <c r="G286" s="35"/>
    </row>
    <row r="287" spans="1:7" s="30" customFormat="1" x14ac:dyDescent="0.25">
      <c r="B287" s="35"/>
      <c r="C287" s="35"/>
      <c r="D287" s="35"/>
      <c r="E287" s="35"/>
      <c r="F287" s="43"/>
      <c r="G287" s="35"/>
    </row>
    <row r="288" spans="1:7" s="30" customFormat="1" x14ac:dyDescent="0.25">
      <c r="A288" s="31"/>
      <c r="F288" s="43"/>
      <c r="G288" s="35"/>
    </row>
    <row r="289" spans="1:5" s="30" customFormat="1" x14ac:dyDescent="0.25">
      <c r="A289" s="31"/>
    </row>
    <row r="290" spans="1:5" s="30" customFormat="1" x14ac:dyDescent="0.25">
      <c r="B290" s="32"/>
      <c r="C290" s="32"/>
      <c r="D290" s="45"/>
    </row>
    <row r="291" spans="1:5" s="30" customFormat="1" x14ac:dyDescent="0.25">
      <c r="B291" s="33"/>
      <c r="C291" s="33"/>
      <c r="D291" s="33"/>
      <c r="E291" s="46"/>
    </row>
    <row r="292" spans="1:5" s="30" customFormat="1" x14ac:dyDescent="0.25">
      <c r="D292" s="35"/>
    </row>
    <row r="293" spans="1:5" s="30" customFormat="1" x14ac:dyDescent="0.25">
      <c r="B293" s="35"/>
      <c r="C293" s="35"/>
      <c r="D293" s="35"/>
    </row>
    <row r="294" spans="1:5" s="30" customFormat="1" x14ac:dyDescent="0.25">
      <c r="B294" s="35"/>
      <c r="C294" s="35"/>
      <c r="D294" s="35"/>
    </row>
    <row r="295" spans="1:5" s="30" customFormat="1" x14ac:dyDescent="0.25">
      <c r="B295" s="35"/>
      <c r="C295" s="35"/>
      <c r="D295" s="35"/>
    </row>
    <row r="296" spans="1:5" s="30" customFormat="1" x14ac:dyDescent="0.25">
      <c r="B296" s="35"/>
      <c r="C296" s="35"/>
      <c r="D296" s="35"/>
    </row>
    <row r="297" spans="1:5" s="30" customFormat="1" x14ac:dyDescent="0.25">
      <c r="B297" s="35"/>
      <c r="C297" s="35"/>
      <c r="D297" s="35"/>
    </row>
    <row r="298" spans="1:5" s="30" customFormat="1" x14ac:dyDescent="0.25">
      <c r="B298" s="35"/>
      <c r="C298" s="35"/>
      <c r="D298" s="35"/>
    </row>
    <row r="299" spans="1:5" s="30" customFormat="1" x14ac:dyDescent="0.25">
      <c r="B299" s="35"/>
      <c r="C299" s="35"/>
      <c r="D299" s="35"/>
    </row>
    <row r="300" spans="1:5" s="30" customFormat="1" x14ac:dyDescent="0.25">
      <c r="B300" s="35"/>
      <c r="C300" s="35"/>
      <c r="D300" s="35"/>
    </row>
    <row r="301" spans="1:5" s="30" customFormat="1" x14ac:dyDescent="0.25">
      <c r="B301" s="35"/>
      <c r="C301" s="35"/>
      <c r="D301" s="35"/>
    </row>
    <row r="302" spans="1:5" s="30" customFormat="1" x14ac:dyDescent="0.25">
      <c r="B302" s="35"/>
      <c r="C302" s="35"/>
      <c r="D302" s="35"/>
    </row>
    <row r="303" spans="1:5" s="30" customFormat="1" x14ac:dyDescent="0.25"/>
    <row r="304" spans="1:5" s="30" customFormat="1" x14ac:dyDescent="0.25"/>
    <row r="305" s="30" customFormat="1" x14ac:dyDescent="0.25"/>
    <row r="306" s="30" customFormat="1" x14ac:dyDescent="0.25"/>
  </sheetData>
  <mergeCells count="1">
    <mergeCell ref="M25:O25"/>
  </mergeCells>
  <hyperlinks>
    <hyperlink ref="D64" r:id="rId1" display="Units@" xr:uid="{00000000-0004-0000-0200-000000000000}"/>
    <hyperlink ref="D159" r:id="rId2" display="Units@" xr:uid="{00000000-0004-0000-0200-000001000000}"/>
  </hyperlink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8"/>
  <sheetViews>
    <sheetView topLeftCell="A37" workbookViewId="0">
      <selection activeCell="A2" sqref="A2"/>
    </sheetView>
  </sheetViews>
  <sheetFormatPr defaultRowHeight="15" x14ac:dyDescent="0.25"/>
  <cols>
    <col min="1" max="1" width="6.5703125" customWidth="1"/>
    <col min="2" max="2" width="12.42578125" customWidth="1"/>
    <col min="3" max="3" width="11.42578125" bestFit="1" customWidth="1"/>
    <col min="4" max="4" width="10.85546875" customWidth="1"/>
    <col min="5" max="5" width="12.42578125" customWidth="1"/>
    <col min="6" max="6" width="11.5703125" bestFit="1" customWidth="1"/>
    <col min="7" max="7" width="11.5703125" customWidth="1"/>
    <col min="8" max="8" width="9.85546875" customWidth="1"/>
    <col min="9" max="9" width="9.140625" customWidth="1"/>
    <col min="10" max="10" width="10.5703125" customWidth="1"/>
    <col min="11" max="11" width="12.28515625" customWidth="1"/>
    <col min="12" max="12" width="11.42578125" customWidth="1"/>
    <col min="13" max="13" width="10" customWidth="1"/>
    <col min="15" max="15" width="11" bestFit="1" customWidth="1"/>
    <col min="16" max="16" width="11.5703125" bestFit="1" customWidth="1"/>
    <col min="18" max="18" width="11.5703125" bestFit="1" customWidth="1"/>
    <col min="19" max="19" width="11" bestFit="1" customWidth="1"/>
  </cols>
  <sheetData>
    <row r="1" spans="1:19" x14ac:dyDescent="0.25">
      <c r="A1" s="5" t="s">
        <v>165</v>
      </c>
    </row>
    <row r="2" spans="1:19" x14ac:dyDescent="0.25">
      <c r="A2" s="5" t="s">
        <v>39</v>
      </c>
    </row>
    <row r="4" spans="1:19" x14ac:dyDescent="0.25">
      <c r="A4" s="5" t="s">
        <v>81</v>
      </c>
    </row>
    <row r="6" spans="1:19" x14ac:dyDescent="0.25">
      <c r="A6" s="92" t="s">
        <v>160</v>
      </c>
      <c r="B6" s="93"/>
      <c r="C6" s="84"/>
      <c r="D6" s="93"/>
      <c r="E6" s="93"/>
      <c r="F6" s="93"/>
      <c r="G6" s="84"/>
      <c r="H6" s="93"/>
      <c r="I6" s="93"/>
      <c r="J6" s="93"/>
      <c r="K6" s="93"/>
      <c r="L6" s="93"/>
      <c r="M6" s="93"/>
      <c r="O6" s="7"/>
      <c r="P6" s="7"/>
      <c r="R6" s="15"/>
    </row>
    <row r="7" spans="1:19" x14ac:dyDescent="0.25">
      <c r="A7" s="94" t="s">
        <v>0</v>
      </c>
      <c r="B7" s="94"/>
      <c r="C7" s="94" t="s">
        <v>7</v>
      </c>
      <c r="D7" s="94" t="s">
        <v>41</v>
      </c>
      <c r="E7" s="94" t="s">
        <v>11</v>
      </c>
      <c r="F7" s="94" t="s">
        <v>62</v>
      </c>
      <c r="G7" s="94" t="s">
        <v>45</v>
      </c>
      <c r="H7" s="94" t="s">
        <v>158</v>
      </c>
      <c r="I7" s="94" t="s">
        <v>126</v>
      </c>
      <c r="J7" s="94" t="s">
        <v>4</v>
      </c>
      <c r="K7" s="94" t="s">
        <v>130</v>
      </c>
      <c r="L7" s="94" t="s">
        <v>13</v>
      </c>
      <c r="M7" s="94" t="s">
        <v>44</v>
      </c>
      <c r="O7" s="7"/>
      <c r="P7" s="7"/>
      <c r="R7" s="15"/>
    </row>
    <row r="8" spans="1:19" x14ac:dyDescent="0.25">
      <c r="A8" s="95" t="s">
        <v>1</v>
      </c>
      <c r="B8" s="95" t="s">
        <v>4</v>
      </c>
      <c r="C8" s="95" t="s">
        <v>8</v>
      </c>
      <c r="D8" s="95" t="s">
        <v>42</v>
      </c>
      <c r="E8" s="95" t="s">
        <v>42</v>
      </c>
      <c r="F8" s="95" t="s">
        <v>43</v>
      </c>
      <c r="G8" s="95" t="s">
        <v>159</v>
      </c>
      <c r="H8" s="95" t="s">
        <v>36</v>
      </c>
      <c r="I8" s="95" t="s">
        <v>36</v>
      </c>
      <c r="J8" s="95" t="s">
        <v>55</v>
      </c>
      <c r="K8" s="95" t="s">
        <v>48</v>
      </c>
      <c r="L8" s="95" t="s">
        <v>19</v>
      </c>
      <c r="M8" s="95" t="s">
        <v>8</v>
      </c>
      <c r="O8" s="12"/>
      <c r="P8" s="12"/>
      <c r="R8" s="12"/>
    </row>
    <row r="9" spans="1:19" x14ac:dyDescent="0.25">
      <c r="A9" s="9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R9" s="10"/>
    </row>
    <row r="10" spans="1:19" x14ac:dyDescent="0.25">
      <c r="A10" s="90">
        <v>1</v>
      </c>
      <c r="B10" s="82">
        <f>'Actuarial balances'!Q10*Input!B14</f>
        <v>10600000</v>
      </c>
      <c r="C10" s="82">
        <f>'Invested asset rollforwards'!H12</f>
        <v>125162.50000000004</v>
      </c>
      <c r="D10" s="82">
        <f>-'Actuarial balances'!O11*1000</f>
        <v>-63000</v>
      </c>
      <c r="E10" s="82">
        <f>-'Actuarial balances'!P11*Input!P14</f>
        <v>0</v>
      </c>
      <c r="F10" s="82">
        <f>'Actuarial balances'!E67-'Actuarial balances'!E68</f>
        <v>-8900830.5662451126</v>
      </c>
      <c r="G10" s="82">
        <f>-(Input!H14-Input!I14)*'Actuarial balances'!D10</f>
        <v>-100000</v>
      </c>
      <c r="H10" s="82">
        <f>-Input!J35*'Actuarial balances'!M10</f>
        <v>-35000</v>
      </c>
      <c r="I10" s="82">
        <f>-'Actuarial balances'!K11*Input!K14</f>
        <v>-630</v>
      </c>
      <c r="J10" s="82">
        <f>-B10*Input!L14</f>
        <v>-238500</v>
      </c>
      <c r="K10" s="82">
        <f>-'Actuarial balances'!Q10*'CSV and dividend determination'!K33</f>
        <v>0</v>
      </c>
      <c r="L10" s="82">
        <f>'Actuarial balances'!C105</f>
        <v>-941034.4034104991</v>
      </c>
      <c r="M10" s="82">
        <f t="shared" ref="M10:M19" si="0">SUM(B10:L10)</f>
        <v>446167.53034438833</v>
      </c>
      <c r="O10" s="10"/>
      <c r="P10" s="10"/>
      <c r="Q10" s="9"/>
      <c r="R10" s="10"/>
      <c r="S10" s="10"/>
    </row>
    <row r="11" spans="1:19" x14ac:dyDescent="0.25">
      <c r="A11" s="90">
        <v>2</v>
      </c>
      <c r="B11" s="82">
        <f>'Actuarial balances'!Q11*Input!B15</f>
        <v>10063655.899999999</v>
      </c>
      <c r="C11" s="82">
        <f>'Invested asset rollforwards'!H13</f>
        <v>524944.15753448848</v>
      </c>
      <c r="D11" s="82">
        <f>-'Actuarial balances'!O12*1000</f>
        <v>-73103.915500000003</v>
      </c>
      <c r="E11" s="82">
        <f>-'Actuarial balances'!P12*Input!P15</f>
        <v>-494846.8435109721</v>
      </c>
      <c r="F11" s="82">
        <f>'Actuarial balances'!E68-'Actuarial balances'!E69</f>
        <v>-8114788.0938045159</v>
      </c>
      <c r="G11" s="82">
        <v>0</v>
      </c>
      <c r="H11" s="82">
        <f>-Input!J36*'Actuarial balances'!M11</f>
        <v>-33893.633549999999</v>
      </c>
      <c r="I11" s="82">
        <f>-'Actuarial balances'!K12*Input!K15</f>
        <v>-731.03915499999994</v>
      </c>
      <c r="J11" s="82">
        <f>-B11*Input!L15</f>
        <v>-226432.25774999996</v>
      </c>
      <c r="K11" s="82">
        <f>-'Actuarial balances'!Q11*'CSV and dividend determination'!K34</f>
        <v>-341139.60173965519</v>
      </c>
      <c r="L11" s="82">
        <f>'Actuarial balances'!C106</f>
        <v>-893419.47414953297</v>
      </c>
      <c r="M11" s="82">
        <f t="shared" si="0"/>
        <v>410245.19837480981</v>
      </c>
      <c r="O11" s="10"/>
      <c r="P11" s="10"/>
      <c r="Q11" s="9"/>
      <c r="R11" s="10"/>
    </row>
    <row r="12" spans="1:19" x14ac:dyDescent="0.25">
      <c r="A12" s="90">
        <v>3</v>
      </c>
      <c r="B12" s="82">
        <f>'Actuarial balances'!Q12*Input!B16</f>
        <v>9553111.5407091491</v>
      </c>
      <c r="C12" s="82">
        <f>'Invested asset rollforwards'!H14</f>
        <v>886140.57354979066</v>
      </c>
      <c r="D12" s="82">
        <f>-'Actuarial balances'!O13*1000</f>
        <v>-89222.456842472238</v>
      </c>
      <c r="E12" s="82">
        <f>-'Actuarial balances'!P13*Input!P16</f>
        <v>-945490.85153257463</v>
      </c>
      <c r="F12" s="82">
        <f>'Actuarial balances'!E69-'Actuarial balances'!E70</f>
        <v>-7370914.0091191009</v>
      </c>
      <c r="G12" s="82">
        <v>0</v>
      </c>
      <c r="H12" s="82">
        <f>-Input!J37*'Actuarial balances'!M12</f>
        <v>-32817.64185314934</v>
      </c>
      <c r="I12" s="82">
        <f>-'Actuarial balances'!K13*Input!K16</f>
        <v>-892.22456842472241</v>
      </c>
      <c r="J12" s="82">
        <f>-B12*Input!L16</f>
        <v>-214945.00966595585</v>
      </c>
      <c r="K12" s="82">
        <f>-'Actuarial balances'!Q12*'CSV and dividend determination'!K35</f>
        <v>-590683.61678943178</v>
      </c>
      <c r="L12" s="82">
        <f>'Actuarial balances'!C107</f>
        <v>-848094.96409671591</v>
      </c>
      <c r="M12" s="82">
        <f t="shared" si="0"/>
        <v>346191.33979111351</v>
      </c>
      <c r="O12" s="10"/>
      <c r="P12" s="10"/>
      <c r="Q12" s="9"/>
      <c r="R12" s="10"/>
    </row>
    <row r="13" spans="1:19" x14ac:dyDescent="0.25">
      <c r="A13" s="90">
        <v>4</v>
      </c>
      <c r="B13" s="82">
        <f>'Actuarial balances'!Q13*Input!B17</f>
        <v>9066471.2622696552</v>
      </c>
      <c r="C13" s="82">
        <f>'Invested asset rollforwards'!H15</f>
        <v>1214810.818318336</v>
      </c>
      <c r="D13" s="82">
        <f>-'Actuarial balances'!O14*1000</f>
        <v>-97507.332443277424</v>
      </c>
      <c r="E13" s="82">
        <f>-'Actuarial balances'!P14*Input!P17</f>
        <v>-1355541.984443431</v>
      </c>
      <c r="F13" s="82">
        <f>'Actuarial balances'!E70-'Actuarial balances'!E71</f>
        <v>-6689092.5334572494</v>
      </c>
      <c r="G13" s="82">
        <v>0</v>
      </c>
      <c r="H13" s="82">
        <f>-Input!J38*'Actuarial balances'!M13</f>
        <v>-31768.81266369556</v>
      </c>
      <c r="I13" s="82">
        <f>-'Actuarial balances'!K14*Input!K17</f>
        <v>-975.07332443277414</v>
      </c>
      <c r="J13" s="82">
        <f>-B13*Input!L17</f>
        <v>-203995.60340106723</v>
      </c>
      <c r="K13" s="82">
        <f>-'Actuarial balances'!Q13*'CSV and dividend determination'!K36</f>
        <v>-809053.55363827874</v>
      </c>
      <c r="L13" s="82">
        <f>'Actuarial balances'!C108</f>
        <v>-804892.58257814718</v>
      </c>
      <c r="M13" s="82">
        <f t="shared" si="0"/>
        <v>288454.60463840968</v>
      </c>
      <c r="O13" s="10"/>
      <c r="P13" s="10"/>
      <c r="Q13" s="9"/>
      <c r="R13" s="10"/>
    </row>
    <row r="14" spans="1:19" x14ac:dyDescent="0.25">
      <c r="A14" s="90">
        <v>5</v>
      </c>
      <c r="B14" s="82">
        <f>'Actuarial balances'!Q14*Input!B18</f>
        <v>8603328.7107791342</v>
      </c>
      <c r="C14" s="82">
        <f>'Invested asset rollforwards'!H16</f>
        <v>1513664.9742059833</v>
      </c>
      <c r="D14" s="82">
        <f>-'Actuarial balances'!O15*1000</f>
        <v>-103889.25235657823</v>
      </c>
      <c r="E14" s="82">
        <f>-'Actuarial balances'!P15*Input!P18</f>
        <v>-1727870.6439564298</v>
      </c>
      <c r="F14" s="82">
        <f>'Actuarial balances'!E71-'Actuarial balances'!E72</f>
        <v>-6056068.5500627346</v>
      </c>
      <c r="G14" s="82">
        <v>0</v>
      </c>
      <c r="H14" s="82">
        <f>-Input!J39*'Actuarial balances'!M14</f>
        <v>-30748.885734523923</v>
      </c>
      <c r="I14" s="82">
        <f>-'Actuarial balances'!K15*Input!K18</f>
        <v>-1038.8925235657823</v>
      </c>
      <c r="J14" s="82">
        <f>-B14*Input!L18</f>
        <v>-193574.89599253051</v>
      </c>
      <c r="K14" s="82">
        <f>-'Actuarial balances'!Q14*'CSV and dividend determination'!K37</f>
        <v>-1003887.0643936034</v>
      </c>
      <c r="L14" s="82">
        <f>'Actuarial balances'!C109</f>
        <v>-763776.25478230766</v>
      </c>
      <c r="M14" s="82">
        <f t="shared" si="0"/>
        <v>236139.245182844</v>
      </c>
      <c r="O14" s="10"/>
      <c r="P14" s="10"/>
      <c r="Q14" s="9"/>
      <c r="R14" s="10"/>
    </row>
    <row r="15" spans="1:19" x14ac:dyDescent="0.25">
      <c r="A15" s="90">
        <v>6</v>
      </c>
      <c r="B15" s="82">
        <f>'Actuarial balances'!Q15*Input!B19</f>
        <v>8162700.6275278702</v>
      </c>
      <c r="C15" s="82">
        <f>'Invested asset rollforwards'!H17</f>
        <v>1784823.8174151371</v>
      </c>
      <c r="D15" s="82">
        <f>-'Actuarial balances'!O16*1000</f>
        <v>-107809.25357112281</v>
      </c>
      <c r="E15" s="82">
        <f>-'Actuarial balances'!P16*Input!P19</f>
        <v>-2065207.5839277434</v>
      </c>
      <c r="F15" s="82">
        <f>'Actuarial balances'!E72-'Actuarial balances'!E73</f>
        <v>-5469513.5519504696</v>
      </c>
      <c r="G15" s="82">
        <v>0</v>
      </c>
      <c r="H15" s="82">
        <f>-Input!J40*'Actuarial balances'!M15</f>
        <v>-29757.531818799438</v>
      </c>
      <c r="I15" s="82">
        <f>-'Actuarial balances'!K16*Input!K19</f>
        <v>-1078.092535711228</v>
      </c>
      <c r="J15" s="82">
        <f>-B15*Input!L19</f>
        <v>-183660.76411937707</v>
      </c>
      <c r="K15" s="82">
        <f>-'Actuarial balances'!Q15*'CSV and dividend determination'!K38</f>
        <v>-1176961.6674566085</v>
      </c>
      <c r="L15" s="82">
        <f>'Actuarial balances'!C110</f>
        <v>-724658.69011737697</v>
      </c>
      <c r="M15" s="82">
        <f t="shared" si="0"/>
        <v>188877.30944579828</v>
      </c>
      <c r="O15" s="10"/>
      <c r="P15" s="10"/>
      <c r="Q15" s="9"/>
      <c r="R15" s="10"/>
    </row>
    <row r="16" spans="1:19" x14ac:dyDescent="0.25">
      <c r="A16" s="90">
        <v>7</v>
      </c>
      <c r="B16" s="82">
        <f>'Actuarial balances'!Q16*Input!B20</f>
        <v>7743709.2043168647</v>
      </c>
      <c r="C16" s="82">
        <f>'Invested asset rollforwards'!H18</f>
        <v>2030309.9234500998</v>
      </c>
      <c r="D16" s="82">
        <f>-'Actuarial balances'!O17*1000</f>
        <v>-115425.09946057212</v>
      </c>
      <c r="E16" s="82">
        <f>-'Actuarial balances'!P17*Input!P20</f>
        <v>-2369686.833130823</v>
      </c>
      <c r="F16" s="82">
        <f>'Actuarial balances'!E73-'Actuarial balances'!E74</f>
        <v>-4918646.0486667007</v>
      </c>
      <c r="G16" s="82">
        <v>0</v>
      </c>
      <c r="H16" s="82">
        <f>-Input!J41*'Actuarial balances'!M16</f>
        <v>-28794.679264751274</v>
      </c>
      <c r="I16" s="82">
        <f>-'Actuarial balances'!K17*Input!K20</f>
        <v>-1154.2509946057214</v>
      </c>
      <c r="J16" s="82">
        <f>-B16*Input!L20</f>
        <v>-174233.45709712946</v>
      </c>
      <c r="K16" s="82">
        <f>-'Actuarial balances'!Q16*'CSV and dividend determination'!K39</f>
        <v>-1332606.716704448</v>
      </c>
      <c r="L16" s="82">
        <f>'Actuarial balances'!C111</f>
        <v>-687461.95955365209</v>
      </c>
      <c r="M16" s="82">
        <f t="shared" si="0"/>
        <v>146010.08289428207</v>
      </c>
      <c r="O16" s="10"/>
      <c r="P16" s="10"/>
      <c r="Q16" s="9"/>
      <c r="R16" s="10"/>
    </row>
    <row r="17" spans="1:18" x14ac:dyDescent="0.25">
      <c r="A17" s="90">
        <v>8</v>
      </c>
      <c r="B17" s="82">
        <f>'Actuarial balances'!Q17*Input!B21</f>
        <v>7344900.4365853416</v>
      </c>
      <c r="C17" s="82">
        <f>'Invested asset rollforwards'!H19</f>
        <v>2251659.951783075</v>
      </c>
      <c r="D17" s="82">
        <f>-'Actuarial balances'!O18*1000</f>
        <v>-123338.89412379157</v>
      </c>
      <c r="E17" s="82">
        <f>-'Actuarial balances'!P18*Input!P21</f>
        <v>-2643568.7972881794</v>
      </c>
      <c r="F17" s="82">
        <f>'Actuarial balances'!E74-'Actuarial balances'!E75</f>
        <v>-4405988.3298531175</v>
      </c>
      <c r="G17" s="82">
        <v>0</v>
      </c>
      <c r="H17" s="82">
        <f>-Input!J42*'Actuarial balances'!M17</f>
        <v>-27857.958977696067</v>
      </c>
      <c r="I17" s="82">
        <f>-'Actuarial balances'!K18*Input!K21</f>
        <v>-1233.3889412379158</v>
      </c>
      <c r="J17" s="82">
        <f>-B17*Input!L21</f>
        <v>-165260.25982317017</v>
      </c>
      <c r="K17" s="82">
        <f>-'Actuarial balances'!Q17*'CSV and dividend determination'!K40</f>
        <v>-1469823.1398540803</v>
      </c>
      <c r="L17" s="82">
        <f>'Actuarial balances'!C112</f>
        <v>-652056.98117467936</v>
      </c>
      <c r="M17" s="82">
        <f t="shared" si="0"/>
        <v>107432.63833246555</v>
      </c>
      <c r="O17" s="10"/>
      <c r="P17" s="10"/>
      <c r="Q17" s="9"/>
      <c r="R17" s="10"/>
    </row>
    <row r="18" spans="1:18" x14ac:dyDescent="0.25">
      <c r="A18" s="90">
        <v>9</v>
      </c>
      <c r="B18" s="82">
        <f>'Actuarial balances'!Q18*Input!B22</f>
        <v>6965235.1881178087</v>
      </c>
      <c r="C18" s="82">
        <f>'Invested asset rollforwards'!H20</f>
        <v>2450529.8494263436</v>
      </c>
      <c r="D18" s="82">
        <f>-'Actuarial balances'!O19*1000</f>
        <v>-132076.6295105358</v>
      </c>
      <c r="E18" s="82">
        <f>-'Actuarial balances'!P19*Input!P22</f>
        <v>-2888960.0836434802</v>
      </c>
      <c r="F18" s="82">
        <f>'Actuarial balances'!E75-'Actuarial balances'!E76</f>
        <v>-3928882.1789831519</v>
      </c>
      <c r="G18" s="82">
        <v>0</v>
      </c>
      <c r="H18" s="82">
        <f>-Input!J43*'Actuarial balances'!M18</f>
        <v>-26946.312284583579</v>
      </c>
      <c r="I18" s="82">
        <f>-'Actuarial balances'!K19*Input!K22</f>
        <v>-1320.766295105358</v>
      </c>
      <c r="J18" s="82">
        <f>-B18*Input!L22</f>
        <v>-156717.79173265069</v>
      </c>
      <c r="K18" s="82">
        <f>-'Actuarial balances'!Q18*'CSV and dividend determination'!K41</f>
        <v>-1589674.2942208289</v>
      </c>
      <c r="L18" s="82">
        <f>'Actuarial balances'!C113</f>
        <v>-618351.50376077904</v>
      </c>
      <c r="M18" s="82">
        <f t="shared" si="0"/>
        <v>72835.477113037137</v>
      </c>
      <c r="O18" s="10"/>
      <c r="P18" s="10"/>
      <c r="Q18" s="9"/>
      <c r="R18" s="10"/>
    </row>
    <row r="19" spans="1:18" x14ac:dyDescent="0.25">
      <c r="A19" s="90">
        <v>10</v>
      </c>
      <c r="B19" s="82">
        <f>'Actuarial balances'!Q19*Input!B23</f>
        <v>6603673.3121202067</v>
      </c>
      <c r="C19" s="82">
        <f>'Invested asset rollforwards'!H21</f>
        <v>2628458.6335096736</v>
      </c>
      <c r="D19" s="82">
        <f>-'Actuarial balances'!O20*1000</f>
        <v>-139549.32282216285</v>
      </c>
      <c r="E19" s="82">
        <f>-'Actuarial balances'!P20*Input!P23</f>
        <v>-62465458.737606488</v>
      </c>
      <c r="F19" s="82">
        <f>'Actuarial balances'!E76-'Actuarial balances'!E77</f>
        <v>55854723.862142153</v>
      </c>
      <c r="G19" s="82">
        <v>0</v>
      </c>
      <c r="H19" s="82">
        <f>-Input!J44*'Actuarial balances'!M19</f>
        <v>-26058.493540787924</v>
      </c>
      <c r="I19" s="82">
        <f>-'Actuarial balances'!K20*Input!K23</f>
        <v>-1395.4932282216287</v>
      </c>
      <c r="J19" s="82">
        <f>-B19*Input!L23</f>
        <v>-148582.64952270465</v>
      </c>
      <c r="K19" s="82">
        <f>-'Actuarial balances'!Q19*'CSV and dividend determination'!K42</f>
        <v>-1692858.9685980068</v>
      </c>
      <c r="L19" s="82">
        <f>'Actuarial balances'!C114</f>
        <v>-586253.18637630879</v>
      </c>
      <c r="M19" s="82">
        <f t="shared" si="0"/>
        <v>26698.956077353796</v>
      </c>
      <c r="O19" s="10"/>
      <c r="P19" s="10"/>
      <c r="Q19" s="9"/>
      <c r="R19" s="10"/>
    </row>
    <row r="20" spans="1:18" x14ac:dyDescent="0.25">
      <c r="A20" s="87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O20" s="10"/>
      <c r="P20" s="10"/>
      <c r="Q20" s="9"/>
      <c r="R20" s="10"/>
    </row>
    <row r="21" spans="1:18" x14ac:dyDescent="0.25">
      <c r="A21" s="97" t="s">
        <v>82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O21" s="10"/>
      <c r="P21" s="10"/>
      <c r="Q21" s="9"/>
      <c r="R21" s="10"/>
    </row>
    <row r="22" spans="1:18" x14ac:dyDescent="0.25">
      <c r="A22" s="87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O22" s="10"/>
      <c r="P22" s="10"/>
      <c r="Q22" s="9"/>
      <c r="R22" s="10"/>
    </row>
    <row r="23" spans="1:18" x14ac:dyDescent="0.25">
      <c r="A23" s="92" t="s">
        <v>164</v>
      </c>
      <c r="B23" s="93"/>
      <c r="C23" s="84"/>
      <c r="D23" s="93"/>
      <c r="E23" s="93"/>
      <c r="F23" s="93"/>
      <c r="G23" s="84"/>
      <c r="H23" s="93"/>
      <c r="I23" s="93"/>
      <c r="J23" s="93"/>
      <c r="K23" s="93"/>
      <c r="L23" s="93"/>
      <c r="M23" s="93"/>
      <c r="O23" s="10"/>
      <c r="P23" s="10"/>
      <c r="Q23" s="9"/>
      <c r="R23" s="10"/>
    </row>
    <row r="24" spans="1:18" x14ac:dyDescent="0.25">
      <c r="A24" s="94" t="s">
        <v>0</v>
      </c>
      <c r="B24" s="94"/>
      <c r="C24" s="94" t="s">
        <v>7</v>
      </c>
      <c r="D24" s="94" t="s">
        <v>41</v>
      </c>
      <c r="E24" s="94" t="s">
        <v>11</v>
      </c>
      <c r="F24" s="94" t="s">
        <v>62</v>
      </c>
      <c r="G24" s="94" t="s">
        <v>45</v>
      </c>
      <c r="H24" s="94" t="s">
        <v>158</v>
      </c>
      <c r="I24" s="94" t="s">
        <v>126</v>
      </c>
      <c r="J24" s="94" t="s">
        <v>4</v>
      </c>
      <c r="K24" s="94" t="s">
        <v>130</v>
      </c>
      <c r="L24" s="94" t="s">
        <v>13</v>
      </c>
      <c r="M24" s="94" t="s">
        <v>44</v>
      </c>
      <c r="O24" s="10"/>
      <c r="P24" s="10"/>
      <c r="Q24" s="9"/>
      <c r="R24" s="10"/>
    </row>
    <row r="25" spans="1:18" x14ac:dyDescent="0.25">
      <c r="A25" s="95" t="s">
        <v>1</v>
      </c>
      <c r="B25" s="95" t="s">
        <v>4</v>
      </c>
      <c r="C25" s="95" t="s">
        <v>8</v>
      </c>
      <c r="D25" s="95" t="s">
        <v>42</v>
      </c>
      <c r="E25" s="95" t="s">
        <v>42</v>
      </c>
      <c r="F25" s="95" t="s">
        <v>43</v>
      </c>
      <c r="G25" s="95" t="s">
        <v>159</v>
      </c>
      <c r="H25" s="95" t="s">
        <v>36</v>
      </c>
      <c r="I25" s="95" t="s">
        <v>36</v>
      </c>
      <c r="J25" s="95" t="s">
        <v>55</v>
      </c>
      <c r="K25" s="95" t="s">
        <v>48</v>
      </c>
      <c r="L25" s="95" t="s">
        <v>19</v>
      </c>
      <c r="M25" s="95" t="s">
        <v>8</v>
      </c>
      <c r="O25" s="10"/>
      <c r="P25" s="10"/>
      <c r="Q25" s="9"/>
      <c r="R25" s="10"/>
    </row>
    <row r="26" spans="1:18" x14ac:dyDescent="0.25">
      <c r="A26" s="90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O26" s="10"/>
      <c r="P26" s="10"/>
      <c r="Q26" s="9"/>
      <c r="R26" s="10"/>
    </row>
    <row r="27" spans="1:18" x14ac:dyDescent="0.25">
      <c r="A27" s="90">
        <v>1</v>
      </c>
      <c r="B27" s="82">
        <f>'Actuarial balances'!H122*Input!B35</f>
        <v>10600000</v>
      </c>
      <c r="C27" s="82">
        <f>'Invested asset rollforwards'!H31</f>
        <v>125162.50000000004</v>
      </c>
      <c r="D27" s="82">
        <f>-'Actuarial balances'!F123*1000</f>
        <v>-63000</v>
      </c>
      <c r="E27" s="82">
        <f>-'Actuarial balances'!G123*Input!P35</f>
        <v>0</v>
      </c>
      <c r="F27" s="82">
        <f>'Actuarial balances'!E162-'Actuarial balances'!E163</f>
        <v>-8900830.5662451126</v>
      </c>
      <c r="G27" s="82">
        <f>-(Input!H35-Input!I35)*'Actuarial balances'!D122</f>
        <v>-100000</v>
      </c>
      <c r="H27" s="82">
        <f>-Input!J35*'Actuarial balances'!D122</f>
        <v>-35000</v>
      </c>
      <c r="I27" s="82">
        <f>-'Actuarial balances'!B123*Input!K35</f>
        <v>-630</v>
      </c>
      <c r="J27" s="82">
        <f>-B27*Input!L35</f>
        <v>-238500</v>
      </c>
      <c r="K27" s="82">
        <f>-'Actuarial balances'!H122*'CSV and dividend determination'!K33</f>
        <v>0</v>
      </c>
      <c r="L27" s="82">
        <f>'Actuarial balances'!C105</f>
        <v>-941034.4034104991</v>
      </c>
      <c r="M27" s="82">
        <f t="shared" ref="M27:M36" si="1">SUM(B27:L27)</f>
        <v>446167.53034438833</v>
      </c>
      <c r="O27" s="10"/>
      <c r="P27" s="10"/>
      <c r="Q27" s="9"/>
      <c r="R27" s="10"/>
    </row>
    <row r="28" spans="1:18" x14ac:dyDescent="0.25">
      <c r="A28" s="90">
        <v>2</v>
      </c>
      <c r="B28" s="82">
        <f>'Actuarial balances'!H123*Input!B36</f>
        <v>10063655.899999999</v>
      </c>
      <c r="C28" s="82">
        <f>'Invested asset rollforwards'!H32</f>
        <v>524944.15753448848</v>
      </c>
      <c r="D28" s="82">
        <f>-'Actuarial balances'!F124*1000</f>
        <v>-73103.915500000003</v>
      </c>
      <c r="E28" s="82">
        <f>-'Actuarial balances'!G124*Input!P36</f>
        <v>-494846.8435109721</v>
      </c>
      <c r="F28" s="82">
        <f>'Actuarial balances'!E163-'Actuarial balances'!E164</f>
        <v>-8114788.0938045159</v>
      </c>
      <c r="G28" s="82">
        <v>0</v>
      </c>
      <c r="H28" s="82">
        <f>-Input!J36*'Actuarial balances'!D123</f>
        <v>-33893.633549999999</v>
      </c>
      <c r="I28" s="82">
        <f>-'Actuarial balances'!B124*Input!K36</f>
        <v>-731.03915499999994</v>
      </c>
      <c r="J28" s="82">
        <f>-B28*Input!L36</f>
        <v>-226432.25774999996</v>
      </c>
      <c r="K28" s="82">
        <f>-'Actuarial balances'!H123*'CSV and dividend determination'!K34</f>
        <v>-341139.60173965519</v>
      </c>
      <c r="L28" s="82">
        <f>'Actuarial balances'!C106</f>
        <v>-893419.47414953297</v>
      </c>
      <c r="M28" s="82">
        <f t="shared" si="1"/>
        <v>410245.19837480981</v>
      </c>
      <c r="O28" s="10"/>
      <c r="P28" s="10"/>
      <c r="Q28" s="9"/>
      <c r="R28" s="10"/>
    </row>
    <row r="29" spans="1:18" x14ac:dyDescent="0.25">
      <c r="A29" s="90">
        <v>3</v>
      </c>
      <c r="B29" s="82">
        <f>'Actuarial balances'!H124*Input!B37</f>
        <v>9553111.5407091491</v>
      </c>
      <c r="C29" s="82">
        <f>'Invested asset rollforwards'!H33</f>
        <v>886140.57354979066</v>
      </c>
      <c r="D29" s="82">
        <f>-'Actuarial balances'!F125*1000</f>
        <v>-89222.456842472238</v>
      </c>
      <c r="E29" s="82">
        <f>-'Actuarial balances'!G125*Input!P37</f>
        <v>-945490.85153257463</v>
      </c>
      <c r="F29" s="82">
        <f>'Actuarial balances'!E164-'Actuarial balances'!E165</f>
        <v>-7370914.0091190971</v>
      </c>
      <c r="G29" s="82">
        <v>0</v>
      </c>
      <c r="H29" s="82">
        <f>-Input!J37*'Actuarial balances'!D124</f>
        <v>-32817.64185314934</v>
      </c>
      <c r="I29" s="82">
        <f>-'Actuarial balances'!B125*Input!K37</f>
        <v>-892.22456842472241</v>
      </c>
      <c r="J29" s="82">
        <f>-B29*Input!L37</f>
        <v>-214945.00966595585</v>
      </c>
      <c r="K29" s="82">
        <f>-'Actuarial balances'!H124*'CSV and dividend determination'!K35</f>
        <v>-590683.61678943178</v>
      </c>
      <c r="L29" s="82">
        <f>'Actuarial balances'!C107</f>
        <v>-848094.96409671591</v>
      </c>
      <c r="M29" s="82">
        <f t="shared" si="1"/>
        <v>346191.33979111724</v>
      </c>
      <c r="O29" s="10"/>
      <c r="P29" s="10"/>
      <c r="Q29" s="9"/>
      <c r="R29" s="10"/>
    </row>
    <row r="30" spans="1:18" x14ac:dyDescent="0.25">
      <c r="A30" s="90">
        <v>4</v>
      </c>
      <c r="B30" s="82">
        <f>'Actuarial balances'!H125*Input!B38</f>
        <v>9066471.2622696552</v>
      </c>
      <c r="C30" s="82">
        <f>'Invested asset rollforwards'!H34</f>
        <v>1214810.818318336</v>
      </c>
      <c r="D30" s="82">
        <f>-'Actuarial balances'!F126*1000</f>
        <v>-97507.332443277424</v>
      </c>
      <c r="E30" s="82">
        <f>-'Actuarial balances'!G126*Input!P38</f>
        <v>-1355541.984443431</v>
      </c>
      <c r="F30" s="82">
        <f>'Actuarial balances'!E165-'Actuarial balances'!E166</f>
        <v>-6689092.5334572569</v>
      </c>
      <c r="G30" s="82">
        <v>0</v>
      </c>
      <c r="H30" s="82">
        <f>-Input!J38*'Actuarial balances'!D125</f>
        <v>-31768.81266369556</v>
      </c>
      <c r="I30" s="82">
        <f>-'Actuarial balances'!B126*Input!K38</f>
        <v>-975.07332443277414</v>
      </c>
      <c r="J30" s="82">
        <f>-B30*Input!L38</f>
        <v>-203995.60340106723</v>
      </c>
      <c r="K30" s="82">
        <f>-'Actuarial balances'!H125*'CSV and dividend determination'!K36</f>
        <v>-809053.55363827874</v>
      </c>
      <c r="L30" s="82">
        <f>'Actuarial balances'!C108</f>
        <v>-804892.58257814718</v>
      </c>
      <c r="M30" s="82">
        <f t="shared" si="1"/>
        <v>288454.60463840223</v>
      </c>
    </row>
    <row r="31" spans="1:18" x14ac:dyDescent="0.25">
      <c r="A31" s="90">
        <v>5</v>
      </c>
      <c r="B31" s="82">
        <f>'Actuarial balances'!H126*Input!B39</f>
        <v>8603328.7107791342</v>
      </c>
      <c r="C31" s="82">
        <f>'Invested asset rollforwards'!H35</f>
        <v>1513664.9742059838</v>
      </c>
      <c r="D31" s="82">
        <f>-'Actuarial balances'!F127*1000</f>
        <v>-129861.56544572279</v>
      </c>
      <c r="E31" s="82">
        <f>-'Actuarial balances'!G127*Input!P39</f>
        <v>-1727317.0167074848</v>
      </c>
      <c r="F31" s="82">
        <f>'Actuarial balances'!E166-'Actuarial balances'!E167</f>
        <v>-6044171.1794274524</v>
      </c>
      <c r="G31" s="82">
        <v>0</v>
      </c>
      <c r="H31" s="82">
        <f>-Input!J39*'Actuarial balances'!D126</f>
        <v>-30748.885734523923</v>
      </c>
      <c r="I31" s="82">
        <f>-'Actuarial balances'!B127*Input!K39</f>
        <v>-1298.6156544572277</v>
      </c>
      <c r="J31" s="82">
        <f>-B31*Input!L39</f>
        <v>-193574.89599253051</v>
      </c>
      <c r="K31" s="82">
        <f>-'Actuarial balances'!H126*'CSV and dividend determination'!K37</f>
        <v>-1003887.0643936034</v>
      </c>
      <c r="L31" s="82">
        <f>'Actuarial balances'!D203-'Actuarial balances'!D108</f>
        <v>-763974.67709664674</v>
      </c>
      <c r="M31" s="82">
        <f t="shared" si="1"/>
        <v>222159.78453269589</v>
      </c>
    </row>
    <row r="32" spans="1:18" x14ac:dyDescent="0.25">
      <c r="A32" s="90">
        <v>6</v>
      </c>
      <c r="B32" s="82">
        <f>'Actuarial balances'!H127*Input!B40</f>
        <v>8160085.215599793</v>
      </c>
      <c r="C32" s="82">
        <f>'Invested asset rollforwards'!H36</f>
        <v>1784215.8623256697</v>
      </c>
      <c r="D32" s="82">
        <f>-'Actuarial balances'!F128*1000</f>
        <v>-107774.71039471425</v>
      </c>
      <c r="E32" s="82">
        <f>-'Actuarial balances'!G128*Input!P40</f>
        <v>-2064545.870507709</v>
      </c>
      <c r="F32" s="82">
        <f>'Actuarial balances'!E167-'Actuarial balances'!E168</f>
        <v>-5467761.0644298121</v>
      </c>
      <c r="G32" s="82">
        <v>0</v>
      </c>
      <c r="H32" s="82">
        <f>-Input!J40*'Actuarial balances'!D127</f>
        <v>-29747.997204310876</v>
      </c>
      <c r="I32" s="82">
        <f>-'Actuarial balances'!B128*Input!K40</f>
        <v>-1077.7471039471425</v>
      </c>
      <c r="J32" s="82">
        <f>-B32*Input!L40</f>
        <v>-183601.91735099533</v>
      </c>
      <c r="K32" s="82">
        <f>-'Actuarial balances'!H127*'CSV and dividend determination'!K38</f>
        <v>-1176584.5570216656</v>
      </c>
      <c r="L32" s="82">
        <f>'Actuarial balances'!C204</f>
        <v>-724614.70173262735</v>
      </c>
      <c r="M32" s="82">
        <f t="shared" si="1"/>
        <v>188592.5121796811</v>
      </c>
    </row>
    <row r="33" spans="1:14" x14ac:dyDescent="0.25">
      <c r="A33" s="90">
        <v>7</v>
      </c>
      <c r="B33" s="82">
        <f>'Actuarial balances'!H128*Input!B41</f>
        <v>7741228.0414830549</v>
      </c>
      <c r="C33" s="82">
        <f>'Invested asset rollforwards'!H37</f>
        <v>2029631.3106095816</v>
      </c>
      <c r="D33" s="82">
        <f>-'Actuarial balances'!F129*1000</f>
        <v>-115388.11609003044</v>
      </c>
      <c r="E33" s="82">
        <f>-'Actuarial balances'!G129*Input!P41</f>
        <v>-2368927.5614765035</v>
      </c>
      <c r="F33" s="82">
        <f>'Actuarial balances'!E168-'Actuarial balances'!E169</f>
        <v>-4917070.0646716058</v>
      </c>
      <c r="G33" s="82">
        <v>0</v>
      </c>
      <c r="H33" s="82">
        <f>-Input!J41*'Actuarial balances'!D128</f>
        <v>-28785.453157969871</v>
      </c>
      <c r="I33" s="82">
        <f>-'Actuarial balances'!B129*Input!K41</f>
        <v>-1153.8811609003044</v>
      </c>
      <c r="J33" s="82">
        <f>-B33*Input!L41</f>
        <v>-174177.63093336872</v>
      </c>
      <c r="K33" s="82">
        <f>-'Actuarial balances'!H128*'CSV and dividend determination'!K39</f>
        <v>-1332179.736019826</v>
      </c>
      <c r="L33" s="82">
        <f>'Actuarial balances'!C205</f>
        <v>-687420.22909269156</v>
      </c>
      <c r="M33" s="82">
        <f t="shared" si="1"/>
        <v>145756.6794897397</v>
      </c>
      <c r="N33" s="7"/>
    </row>
    <row r="34" spans="1:14" x14ac:dyDescent="0.25">
      <c r="A34" s="90">
        <v>8</v>
      </c>
      <c r="B34" s="82">
        <f>'Actuarial balances'!H129*Input!B42</f>
        <v>7342547.0561186345</v>
      </c>
      <c r="C34" s="82">
        <f>'Invested asset rollforwards'!H38</f>
        <v>2250918.0040730531</v>
      </c>
      <c r="D34" s="82">
        <f>-'Actuarial balances'!F130*1000</f>
        <v>-123299.37509331295</v>
      </c>
      <c r="E34" s="82">
        <f>-'Actuarial balances'!G130*Input!P42</f>
        <v>-2642721.7710794993</v>
      </c>
      <c r="F34" s="82">
        <f>'Actuarial balances'!E169-'Actuarial balances'!E170</f>
        <v>-4404576.6065817773</v>
      </c>
      <c r="G34" s="82">
        <v>0</v>
      </c>
      <c r="H34" s="82">
        <f>-Input!J42*'Actuarial balances'!D129</f>
        <v>-27849.033005578891</v>
      </c>
      <c r="I34" s="82">
        <f>-'Actuarial balances'!B130*Input!K42</f>
        <v>-1232.9937509331294</v>
      </c>
      <c r="J34" s="82">
        <f>-B34*Input!L42</f>
        <v>-165207.30876266927</v>
      </c>
      <c r="K34" s="82">
        <f>-'Actuarial balances'!H129*'CSV and dividend determination'!K40</f>
        <v>-1469352.1936381701</v>
      </c>
      <c r="L34" s="82">
        <f>'Actuarial balances'!C206</f>
        <v>-652017.3998741887</v>
      </c>
      <c r="M34" s="82">
        <f t="shared" si="1"/>
        <v>107208.37840555771</v>
      </c>
      <c r="N34" s="7"/>
    </row>
    <row r="35" spans="1:14" x14ac:dyDescent="0.25">
      <c r="A35" s="90">
        <v>9</v>
      </c>
      <c r="B35" s="82">
        <f>'Actuarial balances'!H130*Input!B43</f>
        <v>6963003.4562408067</v>
      </c>
      <c r="C35" s="82">
        <f>'Invested asset rollforwards'!H39</f>
        <v>2449731.3789227959</v>
      </c>
      <c r="D35" s="82">
        <f>-'Actuarial balances'!F131*1000</f>
        <v>-132034.31082117007</v>
      </c>
      <c r="E35" s="82">
        <f>-'Actuarial balances'!G131*Input!P43</f>
        <v>-2888034.4315820755</v>
      </c>
      <c r="F35" s="82">
        <f>'Actuarial balances'!E170-'Actuarial balances'!E171</f>
        <v>-3927623.3253532425</v>
      </c>
      <c r="G35" s="82">
        <v>0</v>
      </c>
      <c r="H35" s="82">
        <f>-Input!J43*'Actuarial balances'!D130</f>
        <v>-26937.678413297264</v>
      </c>
      <c r="I35" s="82">
        <f>-'Actuarial balances'!B131*Input!K43</f>
        <v>-1320.3431082117006</v>
      </c>
      <c r="J35" s="82">
        <f>-B35*Input!L43</f>
        <v>-156667.57776541816</v>
      </c>
      <c r="K35" s="82">
        <f>-'Actuarial balances'!H130*'CSV and dividend determination'!K41</f>
        <v>-1589164.9464815718</v>
      </c>
      <c r="L35" s="82">
        <f>'Actuarial balances'!C207</f>
        <v>-618313.96845729207</v>
      </c>
      <c r="M35" s="82">
        <f t="shared" si="1"/>
        <v>72638.253181323875</v>
      </c>
    </row>
    <row r="36" spans="1:14" x14ac:dyDescent="0.25">
      <c r="A36" s="90">
        <v>10</v>
      </c>
      <c r="B36" s="82">
        <f>'Actuarial balances'!H131*Input!B44</f>
        <v>6601557.4283290748</v>
      </c>
      <c r="C36" s="82">
        <f>'Invested asset rollforwards'!H40</f>
        <v>2627609.9779302962</v>
      </c>
      <c r="D36" s="82">
        <f>-'Actuarial balances'!F132*1000</f>
        <v>-139504.60980619933</v>
      </c>
      <c r="E36" s="82">
        <f>-'Actuarial balances'!G132*Input!P44</f>
        <v>-62445444.172166683</v>
      </c>
      <c r="F36" s="82">
        <f>'Actuarial balances'!E171-'Actuarial balances'!E172</f>
        <v>55836827.443089873</v>
      </c>
      <c r="G36" s="82">
        <v>0</v>
      </c>
      <c r="H36" s="82">
        <f>-Input!J44*'Actuarial balances'!D131</f>
        <v>-26050.144135616254</v>
      </c>
      <c r="I36" s="82">
        <f>-'Actuarial balances'!B132*Input!K44</f>
        <v>-1395.0460980619932</v>
      </c>
      <c r="J36" s="82">
        <f>-B36*Input!L44</f>
        <v>-148535.04213740418</v>
      </c>
      <c r="K36" s="82">
        <f>-'Actuarial balances'!H131*'CSV and dividend determination'!K42</f>
        <v>-1692316.5594443383</v>
      </c>
      <c r="L36" s="82">
        <f>'Actuarial balances'!C208</f>
        <v>-586217.59951165819</v>
      </c>
      <c r="M36" s="82">
        <f t="shared" si="1"/>
        <v>26531.676049281727</v>
      </c>
    </row>
    <row r="37" spans="1:14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4" x14ac:dyDescent="0.25">
      <c r="A38" s="22"/>
      <c r="F38" s="10"/>
      <c r="L38" s="10"/>
    </row>
    <row r="39" spans="1:14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0"/>
      <c r="N39" s="10"/>
    </row>
    <row r="40" spans="1:14" x14ac:dyDescent="0.25">
      <c r="B40" s="49">
        <f>B31-B14</f>
        <v>0</v>
      </c>
      <c r="C40" s="49">
        <f t="shared" ref="C40:M40" si="2">C31-C14</f>
        <v>0</v>
      </c>
      <c r="D40" s="49">
        <f t="shared" si="2"/>
        <v>-25972.313089144562</v>
      </c>
      <c r="E40" s="49">
        <f t="shared" si="2"/>
        <v>553.6272489449475</v>
      </c>
      <c r="F40" s="49">
        <f t="shared" si="2"/>
        <v>11897.370635282248</v>
      </c>
      <c r="G40" s="49">
        <f t="shared" si="2"/>
        <v>0</v>
      </c>
      <c r="H40" s="49">
        <f t="shared" si="2"/>
        <v>0</v>
      </c>
      <c r="I40" s="49">
        <f t="shared" si="2"/>
        <v>-259.72313089144541</v>
      </c>
      <c r="J40" s="49">
        <f t="shared" si="2"/>
        <v>0</v>
      </c>
      <c r="K40" s="49">
        <f t="shared" si="2"/>
        <v>0</v>
      </c>
      <c r="L40" s="49">
        <f t="shared" si="2"/>
        <v>-198.42231433908455</v>
      </c>
      <c r="M40" s="49">
        <f t="shared" si="2"/>
        <v>-13979.460650148103</v>
      </c>
    </row>
    <row r="41" spans="1:14" x14ac:dyDescent="0.25">
      <c r="A41" s="7"/>
      <c r="B41" s="7"/>
      <c r="C41" s="15"/>
      <c r="D41" s="7"/>
      <c r="E41" s="7"/>
      <c r="F41" s="15"/>
      <c r="G41" s="7"/>
      <c r="H41" s="7"/>
      <c r="I41" s="7"/>
      <c r="J41" s="7"/>
      <c r="K41" s="7"/>
      <c r="L41" s="15"/>
      <c r="M41" s="7"/>
    </row>
    <row r="42" spans="1:14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4" spans="1:14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4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4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4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4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3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2:13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2:13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2:13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2:13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2:13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2:13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2:13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2:13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9"/>
  <sheetViews>
    <sheetView tabSelected="1" topLeftCell="A31" workbookViewId="0">
      <selection activeCell="A2" sqref="A2"/>
    </sheetView>
  </sheetViews>
  <sheetFormatPr defaultRowHeight="15" x14ac:dyDescent="0.25"/>
  <cols>
    <col min="1" max="1" width="30.140625" bestFit="1" customWidth="1"/>
    <col min="2" max="2" width="11" bestFit="1" customWidth="1"/>
    <col min="3" max="3" width="10.42578125" bestFit="1" customWidth="1"/>
    <col min="4" max="4" width="11" bestFit="1" customWidth="1"/>
    <col min="5" max="5" width="11.5703125" bestFit="1" customWidth="1"/>
    <col min="6" max="7" width="11.5703125" customWidth="1"/>
    <col min="8" max="8" width="12.5703125" customWidth="1"/>
    <col min="9" max="9" width="10.5703125" bestFit="1" customWidth="1"/>
    <col min="10" max="11" width="12" customWidth="1"/>
    <col min="12" max="12" width="12.140625" customWidth="1"/>
    <col min="13" max="13" width="12.85546875" customWidth="1"/>
    <col min="15" max="16" width="11.5703125" bestFit="1" customWidth="1"/>
  </cols>
  <sheetData>
    <row r="1" spans="1:16" x14ac:dyDescent="0.25">
      <c r="A1" s="5" t="s">
        <v>165</v>
      </c>
    </row>
    <row r="2" spans="1:16" x14ac:dyDescent="0.25">
      <c r="A2" s="5" t="s">
        <v>46</v>
      </c>
    </row>
    <row r="4" spans="1:16" x14ac:dyDescent="0.25">
      <c r="A4" s="5" t="s">
        <v>81</v>
      </c>
    </row>
    <row r="6" spans="1:16" x14ac:dyDescent="0.25">
      <c r="A6" s="13" t="s">
        <v>47</v>
      </c>
    </row>
    <row r="7" spans="1:16" x14ac:dyDescent="0.25">
      <c r="A7" s="13"/>
    </row>
    <row r="8" spans="1:16" x14ac:dyDescent="0.25">
      <c r="B8" s="7"/>
      <c r="C8" s="7" t="s">
        <v>25</v>
      </c>
      <c r="D8" s="7" t="s">
        <v>40</v>
      </c>
      <c r="E8" s="7"/>
      <c r="F8" s="7"/>
      <c r="G8" s="7"/>
      <c r="I8" s="7"/>
      <c r="J8" s="7"/>
      <c r="K8" s="7"/>
      <c r="L8" s="7"/>
      <c r="M8" s="7" t="s">
        <v>49</v>
      </c>
    </row>
    <row r="9" spans="1:16" x14ac:dyDescent="0.25">
      <c r="A9" s="7" t="s">
        <v>0</v>
      </c>
      <c r="B9" s="7"/>
      <c r="C9" s="7" t="s">
        <v>10</v>
      </c>
      <c r="D9" s="7" t="s">
        <v>27</v>
      </c>
      <c r="E9" s="7" t="s">
        <v>9</v>
      </c>
      <c r="F9" s="7" t="s">
        <v>128</v>
      </c>
      <c r="G9" s="7" t="s">
        <v>4</v>
      </c>
      <c r="H9" s="7" t="s">
        <v>7</v>
      </c>
      <c r="I9" s="7" t="s">
        <v>41</v>
      </c>
      <c r="J9" s="7" t="s">
        <v>11</v>
      </c>
      <c r="K9" s="7" t="s">
        <v>129</v>
      </c>
      <c r="L9" s="7" t="s">
        <v>16</v>
      </c>
      <c r="M9" s="7" t="s">
        <v>14</v>
      </c>
      <c r="O9" s="7" t="s">
        <v>137</v>
      </c>
      <c r="P9" s="7" t="s">
        <v>138</v>
      </c>
    </row>
    <row r="10" spans="1:16" x14ac:dyDescent="0.25">
      <c r="A10" s="12" t="s">
        <v>1</v>
      </c>
      <c r="B10" s="12" t="s">
        <v>4</v>
      </c>
      <c r="C10" s="12" t="s">
        <v>36</v>
      </c>
      <c r="D10" s="12" t="s">
        <v>36</v>
      </c>
      <c r="E10" s="12" t="s">
        <v>36</v>
      </c>
      <c r="F10" s="12" t="s">
        <v>36</v>
      </c>
      <c r="G10" s="12" t="s">
        <v>55</v>
      </c>
      <c r="H10" s="12" t="s">
        <v>8</v>
      </c>
      <c r="I10" s="12" t="s">
        <v>42</v>
      </c>
      <c r="J10" s="12" t="s">
        <v>42</v>
      </c>
      <c r="K10" s="12" t="s">
        <v>48</v>
      </c>
      <c r="L10" s="12" t="s">
        <v>48</v>
      </c>
      <c r="M10" s="12" t="s">
        <v>34</v>
      </c>
      <c r="O10" s="12" t="s">
        <v>136</v>
      </c>
      <c r="P10" s="12" t="s">
        <v>139</v>
      </c>
    </row>
    <row r="11" spans="1:16" x14ac:dyDescent="0.25">
      <c r="D11" s="3"/>
      <c r="L11" s="14"/>
      <c r="M11" s="14">
        <v>0</v>
      </c>
    </row>
    <row r="12" spans="1:16" x14ac:dyDescent="0.25">
      <c r="A12">
        <v>1</v>
      </c>
      <c r="B12" s="14">
        <f>'Income statement'!B10</f>
        <v>10600000</v>
      </c>
      <c r="C12" s="14">
        <f>-'Actuarial balances'!D87</f>
        <v>-7519999.9999999991</v>
      </c>
      <c r="D12" s="14">
        <f>'Income statement'!G10</f>
        <v>-100000</v>
      </c>
      <c r="E12" s="14">
        <f>'Income statement'!H10</f>
        <v>-35000</v>
      </c>
      <c r="F12" s="14">
        <f>'Income statement'!I10</f>
        <v>-630</v>
      </c>
      <c r="G12" s="14">
        <f>'Income statement'!J10</f>
        <v>-238500</v>
      </c>
      <c r="H12" s="14">
        <f>Input!C14*('Invested asset rollforwards'!M11+'Invested asset rollforwards'!B12+'Invested asset rollforwards'!C12+'Invested asset rollforwards'!D12+'Invested asset rollforwards'!E12)</f>
        <v>125162.50000000004</v>
      </c>
      <c r="I12" s="14">
        <f>'Income statement'!D10</f>
        <v>-63000</v>
      </c>
      <c r="J12" s="14">
        <f>'Income statement'!E10</f>
        <v>0</v>
      </c>
      <c r="K12" s="14">
        <f>'Income statement'!K10</f>
        <v>0</v>
      </c>
      <c r="L12" s="14">
        <f>-'Income statement'!M10</f>
        <v>-446167.53034438833</v>
      </c>
      <c r="M12" s="14">
        <f t="shared" ref="M12:M21" si="0">M11+SUM(B12:L12)</f>
        <v>2321864.9696556125</v>
      </c>
      <c r="O12" s="14">
        <f>B12+C12+D12+E12+F12+G12+I12+J12+K12</f>
        <v>2642870.0000000009</v>
      </c>
      <c r="P12" s="14">
        <f>O12-C12</f>
        <v>10162870</v>
      </c>
    </row>
    <row r="13" spans="1:16" x14ac:dyDescent="0.25">
      <c r="A13">
        <v>2</v>
      </c>
      <c r="B13" s="14">
        <f>'Income statement'!B11</f>
        <v>10063655.899999999</v>
      </c>
      <c r="C13" s="14">
        <f>-'Actuarial balances'!D88</f>
        <v>0</v>
      </c>
      <c r="D13" s="14">
        <f>'Income statement'!G11</f>
        <v>0</v>
      </c>
      <c r="E13" s="14">
        <f>'Income statement'!H11</f>
        <v>-33893.633549999999</v>
      </c>
      <c r="F13" s="14">
        <f>'Income statement'!I11</f>
        <v>-731.03915499999994</v>
      </c>
      <c r="G13" s="14">
        <f>'Income statement'!J11</f>
        <v>-226432.25774999996</v>
      </c>
      <c r="H13" s="14">
        <f>Input!C15*('Invested asset rollforwards'!M12+'Invested asset rollforwards'!B13+'Invested asset rollforwards'!C13+'Invested asset rollforwards'!D13+'Invested asset rollforwards'!E13)</f>
        <v>524944.15753448848</v>
      </c>
      <c r="I13" s="14">
        <f>'Income statement'!D11</f>
        <v>-73103.915500000003</v>
      </c>
      <c r="J13" s="14">
        <f>'Income statement'!E11</f>
        <v>-494846.8435109721</v>
      </c>
      <c r="K13" s="14">
        <f>'Income statement'!K11</f>
        <v>-341139.60173965519</v>
      </c>
      <c r="L13" s="14">
        <f>-'Income statement'!M11</f>
        <v>-410245.19837480981</v>
      </c>
      <c r="M13" s="14">
        <f t="shared" si="0"/>
        <v>11330072.537609663</v>
      </c>
      <c r="O13" s="14">
        <f t="shared" ref="O13:O21" si="1">B13+C13+D13+E13+F13+G13+I13+J13+K13</f>
        <v>8893508.6087943707</v>
      </c>
      <c r="P13" s="14">
        <f t="shared" ref="P13:P21" si="2">O13-C13</f>
        <v>8893508.6087943707</v>
      </c>
    </row>
    <row r="14" spans="1:16" x14ac:dyDescent="0.25">
      <c r="A14">
        <v>3</v>
      </c>
      <c r="B14" s="14">
        <f>'Income statement'!B12</f>
        <v>9553111.5407091491</v>
      </c>
      <c r="C14" s="14">
        <f>-'Actuarial balances'!D89</f>
        <v>0</v>
      </c>
      <c r="D14" s="14">
        <f>'Income statement'!G12</f>
        <v>0</v>
      </c>
      <c r="E14" s="14">
        <f>'Income statement'!H12</f>
        <v>-32817.64185314934</v>
      </c>
      <c r="F14" s="14">
        <f>'Income statement'!I12</f>
        <v>-892.22456842472241</v>
      </c>
      <c r="G14" s="14">
        <f>'Income statement'!J12</f>
        <v>-214945.00966595585</v>
      </c>
      <c r="H14" s="14">
        <f>Input!C16*('Invested asset rollforwards'!M13+'Invested asset rollforwards'!B14+'Invested asset rollforwards'!C14+'Invested asset rollforwards'!D14+'Invested asset rollforwards'!E14)</f>
        <v>886140.57354979066</v>
      </c>
      <c r="I14" s="14">
        <f>'Income statement'!D12</f>
        <v>-89222.456842472238</v>
      </c>
      <c r="J14" s="14">
        <f>'Income statement'!E12</f>
        <v>-945490.85153257463</v>
      </c>
      <c r="K14" s="14">
        <f>'Income statement'!K12</f>
        <v>-590683.61678943178</v>
      </c>
      <c r="L14" s="14">
        <f>-'Income statement'!M12</f>
        <v>-346191.33979111351</v>
      </c>
      <c r="M14" s="14">
        <f t="shared" si="0"/>
        <v>19549081.510825478</v>
      </c>
      <c r="O14" s="14">
        <f t="shared" si="1"/>
        <v>7679059.7394571379</v>
      </c>
      <c r="P14" s="14">
        <f t="shared" si="2"/>
        <v>7679059.7394571379</v>
      </c>
    </row>
    <row r="15" spans="1:16" x14ac:dyDescent="0.25">
      <c r="A15">
        <v>4</v>
      </c>
      <c r="B15" s="14">
        <f>'Income statement'!B13</f>
        <v>9066471.2622696552</v>
      </c>
      <c r="C15" s="14">
        <f>-'Actuarial balances'!D90</f>
        <v>0</v>
      </c>
      <c r="D15" s="14">
        <f>'Income statement'!G13</f>
        <v>0</v>
      </c>
      <c r="E15" s="14">
        <f>'Income statement'!H13</f>
        <v>-31768.81266369556</v>
      </c>
      <c r="F15" s="14">
        <f>'Income statement'!I13</f>
        <v>-975.07332443277414</v>
      </c>
      <c r="G15" s="14">
        <f>'Income statement'!J13</f>
        <v>-203995.60340106723</v>
      </c>
      <c r="H15" s="14">
        <f>Input!C17*('Invested asset rollforwards'!M14+'Invested asset rollforwards'!B15+'Invested asset rollforwards'!C15+'Invested asset rollforwards'!D15+'Invested asset rollforwards'!E15)</f>
        <v>1214810.818318336</v>
      </c>
      <c r="I15" s="14">
        <f>'Income statement'!D13</f>
        <v>-97507.332443277424</v>
      </c>
      <c r="J15" s="14">
        <f>'Income statement'!E13</f>
        <v>-1355541.984443431</v>
      </c>
      <c r="K15" s="14">
        <f>'Income statement'!K13</f>
        <v>-809053.55363827874</v>
      </c>
      <c r="L15" s="14">
        <f>-'Income statement'!M13</f>
        <v>-288454.60463840968</v>
      </c>
      <c r="M15" s="14">
        <f t="shared" si="0"/>
        <v>27043066.626860876</v>
      </c>
      <c r="O15" s="14">
        <f t="shared" si="1"/>
        <v>6567628.9023554735</v>
      </c>
      <c r="P15" s="14">
        <f t="shared" si="2"/>
        <v>6567628.9023554735</v>
      </c>
    </row>
    <row r="16" spans="1:16" x14ac:dyDescent="0.25">
      <c r="A16">
        <v>5</v>
      </c>
      <c r="B16" s="14">
        <f>'Income statement'!B14</f>
        <v>8603328.7107791342</v>
      </c>
      <c r="C16" s="14">
        <f>-'Actuarial balances'!D91</f>
        <v>0</v>
      </c>
      <c r="D16" s="14">
        <f>'Income statement'!G14</f>
        <v>0</v>
      </c>
      <c r="E16" s="14">
        <f>'Income statement'!H14</f>
        <v>-30748.885734523923</v>
      </c>
      <c r="F16" s="14">
        <f>'Income statement'!I14</f>
        <v>-1038.8925235657823</v>
      </c>
      <c r="G16" s="14">
        <f>'Income statement'!J14</f>
        <v>-193574.89599253051</v>
      </c>
      <c r="H16" s="14">
        <f>Input!C18*('Invested asset rollforwards'!M15+'Invested asset rollforwards'!B16+'Invested asset rollforwards'!C16+'Invested asset rollforwards'!D16+'Invested asset rollforwards'!E16)</f>
        <v>1513664.9742059833</v>
      </c>
      <c r="I16" s="14">
        <f>'Income statement'!D14</f>
        <v>-103889.25235657823</v>
      </c>
      <c r="J16" s="14">
        <f>'Income statement'!E14</f>
        <v>-1727870.6439564298</v>
      </c>
      <c r="K16" s="14">
        <f>'Income statement'!K14</f>
        <v>-1003887.0643936034</v>
      </c>
      <c r="L16" s="14">
        <f>-'Income statement'!M14</f>
        <v>-236139.245182844</v>
      </c>
      <c r="M16" s="14">
        <f t="shared" si="0"/>
        <v>33862911.431705914</v>
      </c>
      <c r="O16" s="14">
        <f t="shared" si="1"/>
        <v>5542319.0758219017</v>
      </c>
      <c r="P16" s="14">
        <f t="shared" si="2"/>
        <v>5542319.0758219017</v>
      </c>
    </row>
    <row r="17" spans="1:16" x14ac:dyDescent="0.25">
      <c r="A17">
        <v>6</v>
      </c>
      <c r="B17" s="14">
        <f>'Income statement'!B15</f>
        <v>8162700.6275278702</v>
      </c>
      <c r="C17" s="14">
        <f>-'Actuarial balances'!D92</f>
        <v>0</v>
      </c>
      <c r="D17" s="14">
        <f>'Income statement'!G15</f>
        <v>0</v>
      </c>
      <c r="E17" s="14">
        <f>'Income statement'!H15</f>
        <v>-29757.531818799438</v>
      </c>
      <c r="F17" s="14">
        <f>'Income statement'!I15</f>
        <v>-1078.092535711228</v>
      </c>
      <c r="G17" s="14">
        <f>'Income statement'!J15</f>
        <v>-183660.76411937707</v>
      </c>
      <c r="H17" s="14">
        <f>Input!C19*('Invested asset rollforwards'!M16+'Invested asset rollforwards'!B17+'Invested asset rollforwards'!C17+'Invested asset rollforwards'!D17+'Invested asset rollforwards'!E17)</f>
        <v>1784823.8174151371</v>
      </c>
      <c r="I17" s="14">
        <f>'Income statement'!D15</f>
        <v>-107809.25357112281</v>
      </c>
      <c r="J17" s="14">
        <f>'Income statement'!E15</f>
        <v>-2065207.5839277434</v>
      </c>
      <c r="K17" s="14">
        <f>'Income statement'!K15</f>
        <v>-1176961.6674566085</v>
      </c>
      <c r="L17" s="14">
        <f>-'Income statement'!M15</f>
        <v>-188877.30944579828</v>
      </c>
      <c r="M17" s="14">
        <f t="shared" si="0"/>
        <v>40057083.673773766</v>
      </c>
      <c r="O17" s="14">
        <f t="shared" si="1"/>
        <v>4598225.734098508</v>
      </c>
      <c r="P17" s="14">
        <f t="shared" si="2"/>
        <v>4598225.734098508</v>
      </c>
    </row>
    <row r="18" spans="1:16" x14ac:dyDescent="0.25">
      <c r="A18">
        <v>7</v>
      </c>
      <c r="B18" s="14">
        <f>'Income statement'!B16</f>
        <v>7743709.2043168647</v>
      </c>
      <c r="C18" s="14">
        <f>-'Actuarial balances'!D93</f>
        <v>0</v>
      </c>
      <c r="D18" s="14">
        <f>'Income statement'!G16</f>
        <v>0</v>
      </c>
      <c r="E18" s="14">
        <f>'Income statement'!H16</f>
        <v>-28794.679264751274</v>
      </c>
      <c r="F18" s="14">
        <f>'Income statement'!I16</f>
        <v>-1154.2509946057214</v>
      </c>
      <c r="G18" s="14">
        <f>'Income statement'!J16</f>
        <v>-174233.45709712946</v>
      </c>
      <c r="H18" s="14">
        <f>Input!C20*('Invested asset rollforwards'!M17+'Invested asset rollforwards'!B18+'Invested asset rollforwards'!C18+'Invested asset rollforwards'!D18+'Invested asset rollforwards'!E18)</f>
        <v>2030309.9234500998</v>
      </c>
      <c r="I18" s="14">
        <f>'Income statement'!D16</f>
        <v>-115425.09946057212</v>
      </c>
      <c r="J18" s="14">
        <f>'Income statement'!E16</f>
        <v>-2369686.833130823</v>
      </c>
      <c r="K18" s="14">
        <f>'Income statement'!K16</f>
        <v>-1332606.716704448</v>
      </c>
      <c r="L18" s="14">
        <f>-'Income statement'!M16</f>
        <v>-146010.08289428207</v>
      </c>
      <c r="M18" s="14">
        <f t="shared" si="0"/>
        <v>45663191.681994118</v>
      </c>
      <c r="O18" s="14">
        <f t="shared" si="1"/>
        <v>3721808.1676645344</v>
      </c>
      <c r="P18" s="14">
        <f t="shared" si="2"/>
        <v>3721808.1676645344</v>
      </c>
    </row>
    <row r="19" spans="1:16" x14ac:dyDescent="0.25">
      <c r="A19">
        <v>8</v>
      </c>
      <c r="B19" s="14">
        <f>'Income statement'!B17</f>
        <v>7344900.4365853416</v>
      </c>
      <c r="C19" s="14">
        <f>-'Actuarial balances'!D94</f>
        <v>0</v>
      </c>
      <c r="D19" s="14">
        <f>'Income statement'!G17</f>
        <v>0</v>
      </c>
      <c r="E19" s="14">
        <f>'Income statement'!H17</f>
        <v>-27857.958977696067</v>
      </c>
      <c r="F19" s="14">
        <f>'Income statement'!I17</f>
        <v>-1233.3889412379158</v>
      </c>
      <c r="G19" s="14">
        <f>'Income statement'!J17</f>
        <v>-165260.25982317017</v>
      </c>
      <c r="H19" s="14">
        <f>Input!C21*('Invested asset rollforwards'!M18+'Invested asset rollforwards'!B19+'Invested asset rollforwards'!C19+'Invested asset rollforwards'!D19+'Invested asset rollforwards'!E19)</f>
        <v>2251659.951783075</v>
      </c>
      <c r="I19" s="14">
        <f>'Income statement'!D17</f>
        <v>-123338.89412379157</v>
      </c>
      <c r="J19" s="14">
        <f>'Income statement'!E17</f>
        <v>-2643568.7972881794</v>
      </c>
      <c r="K19" s="14">
        <f>'Income statement'!K17</f>
        <v>-1469823.1398540803</v>
      </c>
      <c r="L19" s="14">
        <f>-'Income statement'!M17</f>
        <v>-107432.63833246555</v>
      </c>
      <c r="M19" s="14">
        <f t="shared" si="0"/>
        <v>50721236.993021913</v>
      </c>
      <c r="O19" s="14">
        <f t="shared" si="1"/>
        <v>2913817.9975771857</v>
      </c>
      <c r="P19" s="14">
        <f t="shared" si="2"/>
        <v>2913817.9975771857</v>
      </c>
    </row>
    <row r="20" spans="1:16" x14ac:dyDescent="0.25">
      <c r="A20">
        <v>9</v>
      </c>
      <c r="B20" s="14">
        <f>'Income statement'!B18</f>
        <v>6965235.1881178087</v>
      </c>
      <c r="C20" s="14">
        <f>-'Actuarial balances'!D95</f>
        <v>0</v>
      </c>
      <c r="D20" s="14">
        <f>'Income statement'!G18</f>
        <v>0</v>
      </c>
      <c r="E20" s="14">
        <f>'Income statement'!H18</f>
        <v>-26946.312284583579</v>
      </c>
      <c r="F20" s="14">
        <f>'Income statement'!I18</f>
        <v>-1320.766295105358</v>
      </c>
      <c r="G20" s="14">
        <f>'Income statement'!J18</f>
        <v>-156717.79173265069</v>
      </c>
      <c r="H20" s="14">
        <f>Input!C22*('Invested asset rollforwards'!M19+'Invested asset rollforwards'!B20+'Invested asset rollforwards'!C20+'Invested asset rollforwards'!D20+'Invested asset rollforwards'!E20)</f>
        <v>2450529.8494263436</v>
      </c>
      <c r="I20" s="14">
        <f>'Income statement'!D18</f>
        <v>-132076.6295105358</v>
      </c>
      <c r="J20" s="14">
        <f>'Income statement'!E18</f>
        <v>-2888960.0836434802</v>
      </c>
      <c r="K20" s="14">
        <f>'Income statement'!K18</f>
        <v>-1589674.2942208289</v>
      </c>
      <c r="L20" s="14">
        <f>-'Income statement'!M18</f>
        <v>-72835.477113037137</v>
      </c>
      <c r="M20" s="14">
        <f t="shared" si="0"/>
        <v>55268470.675765842</v>
      </c>
      <c r="O20" s="14">
        <f t="shared" si="1"/>
        <v>2169539.310430625</v>
      </c>
      <c r="P20" s="14">
        <f t="shared" si="2"/>
        <v>2169539.310430625</v>
      </c>
    </row>
    <row r="21" spans="1:16" x14ac:dyDescent="0.25">
      <c r="A21">
        <v>10</v>
      </c>
      <c r="B21" s="14">
        <f>'Income statement'!B19</f>
        <v>6603673.3121202067</v>
      </c>
      <c r="C21" s="14">
        <f>-'Actuarial balances'!D96</f>
        <v>0</v>
      </c>
      <c r="D21" s="14">
        <f>'Income statement'!G19</f>
        <v>0</v>
      </c>
      <c r="E21" s="14">
        <f>'Income statement'!H19</f>
        <v>-26058.493540787924</v>
      </c>
      <c r="F21" s="14">
        <f>'Income statement'!I19</f>
        <v>-1395.4932282216287</v>
      </c>
      <c r="G21" s="14">
        <f>'Income statement'!J19</f>
        <v>-148582.64952270465</v>
      </c>
      <c r="H21" s="14">
        <f>Input!C23*('Invested asset rollforwards'!M20+'Invested asset rollforwards'!B21+'Invested asset rollforwards'!C21+'Invested asset rollforwards'!D21+'Invested asset rollforwards'!E21)</f>
        <v>2628458.6335096736</v>
      </c>
      <c r="I21" s="14">
        <f>'Income statement'!D19</f>
        <v>-139549.32282216285</v>
      </c>
      <c r="J21" s="14">
        <f>'Income statement'!E19</f>
        <v>-62465458.737606488</v>
      </c>
      <c r="K21" s="14">
        <f>'Income statement'!K19</f>
        <v>-1692858.9685980068</v>
      </c>
      <c r="L21" s="14">
        <f>-'Income statement'!M19</f>
        <v>-26698.956077353796</v>
      </c>
      <c r="M21" s="14">
        <f t="shared" si="0"/>
        <v>0</v>
      </c>
      <c r="O21" s="14">
        <f t="shared" si="1"/>
        <v>-57870230.353198171</v>
      </c>
      <c r="P21" s="14">
        <f t="shared" si="2"/>
        <v>-57870230.353198171</v>
      </c>
    </row>
    <row r="22" spans="1:16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6" x14ac:dyDescent="0.25">
      <c r="A23" s="22" t="s">
        <v>82</v>
      </c>
    </row>
    <row r="25" spans="1:16" x14ac:dyDescent="0.25">
      <c r="A25" s="13" t="s">
        <v>47</v>
      </c>
    </row>
    <row r="26" spans="1:16" x14ac:dyDescent="0.25">
      <c r="A26" s="13"/>
    </row>
    <row r="27" spans="1:16" x14ac:dyDescent="0.25">
      <c r="B27" s="7"/>
      <c r="C27" s="7" t="s">
        <v>25</v>
      </c>
      <c r="D27" s="7" t="s">
        <v>40</v>
      </c>
      <c r="E27" s="7"/>
      <c r="F27" s="7"/>
      <c r="G27" s="7"/>
      <c r="I27" s="7"/>
      <c r="J27" s="7"/>
      <c r="K27" s="7"/>
      <c r="L27" s="7"/>
      <c r="M27" s="7" t="s">
        <v>49</v>
      </c>
    </row>
    <row r="28" spans="1:16" x14ac:dyDescent="0.25">
      <c r="A28" s="7" t="s">
        <v>0</v>
      </c>
      <c r="B28" s="7"/>
      <c r="C28" s="7" t="s">
        <v>10</v>
      </c>
      <c r="D28" s="7" t="s">
        <v>27</v>
      </c>
      <c r="E28" s="7" t="s">
        <v>9</v>
      </c>
      <c r="F28" s="7" t="s">
        <v>128</v>
      </c>
      <c r="G28" s="7" t="s">
        <v>4</v>
      </c>
      <c r="H28" s="15" t="s">
        <v>7</v>
      </c>
      <c r="I28" s="7" t="s">
        <v>41</v>
      </c>
      <c r="J28" s="7" t="s">
        <v>11</v>
      </c>
      <c r="K28" s="7" t="s">
        <v>129</v>
      </c>
      <c r="L28" s="7" t="s">
        <v>16</v>
      </c>
      <c r="M28" s="7" t="s">
        <v>14</v>
      </c>
    </row>
    <row r="29" spans="1:16" x14ac:dyDescent="0.25">
      <c r="A29" s="12" t="s">
        <v>1</v>
      </c>
      <c r="B29" s="12" t="s">
        <v>4</v>
      </c>
      <c r="C29" s="12" t="s">
        <v>36</v>
      </c>
      <c r="D29" s="12" t="s">
        <v>36</v>
      </c>
      <c r="E29" s="12" t="s">
        <v>36</v>
      </c>
      <c r="F29" s="12" t="s">
        <v>36</v>
      </c>
      <c r="G29" s="12" t="s">
        <v>55</v>
      </c>
      <c r="H29" s="12" t="s">
        <v>8</v>
      </c>
      <c r="I29" s="12" t="s">
        <v>42</v>
      </c>
      <c r="J29" s="12" t="s">
        <v>42</v>
      </c>
      <c r="K29" s="12" t="s">
        <v>48</v>
      </c>
      <c r="L29" s="12" t="s">
        <v>48</v>
      </c>
      <c r="M29" s="12" t="s">
        <v>34</v>
      </c>
    </row>
    <row r="30" spans="1:16" x14ac:dyDescent="0.25">
      <c r="D30" s="3"/>
      <c r="L30" s="14"/>
      <c r="M30" s="14">
        <v>0</v>
      </c>
    </row>
    <row r="31" spans="1:16" x14ac:dyDescent="0.25">
      <c r="A31">
        <v>1</v>
      </c>
      <c r="B31" s="14">
        <f>'Income statement'!B27</f>
        <v>10600000</v>
      </c>
      <c r="C31" s="14">
        <f>-'Actuarial balances'!D181</f>
        <v>-7519999.9999999991</v>
      </c>
      <c r="D31" s="14">
        <f>'Income statement'!G27</f>
        <v>-100000</v>
      </c>
      <c r="E31" s="14">
        <f>'Income statement'!H27</f>
        <v>-35000</v>
      </c>
      <c r="F31" s="14">
        <f>'Income statement'!I27</f>
        <v>-630</v>
      </c>
      <c r="G31" s="14">
        <f>'Income statement'!J27</f>
        <v>-238500</v>
      </c>
      <c r="H31" s="14">
        <f>Input!C35*('Invested asset rollforwards'!M30+'Invested asset rollforwards'!B31+'Invested asset rollforwards'!C31+'Invested asset rollforwards'!D31+'Invested asset rollforwards'!E31)</f>
        <v>125162.50000000004</v>
      </c>
      <c r="I31" s="14">
        <f>'Income statement'!D27</f>
        <v>-63000</v>
      </c>
      <c r="J31" s="14">
        <f>'Income statement'!E27</f>
        <v>0</v>
      </c>
      <c r="K31" s="14">
        <f>'Income statement'!K27</f>
        <v>0</v>
      </c>
      <c r="L31" s="14">
        <f>-'Income statement'!M27</f>
        <v>-446167.53034438833</v>
      </c>
      <c r="M31" s="14">
        <f t="shared" ref="M31:M40" si="3">M30+SUM(B31:L31)</f>
        <v>2321864.9696556125</v>
      </c>
    </row>
    <row r="32" spans="1:16" x14ac:dyDescent="0.25">
      <c r="A32">
        <v>2</v>
      </c>
      <c r="B32" s="14">
        <f>'Income statement'!B28</f>
        <v>10063655.899999999</v>
      </c>
      <c r="C32" s="14">
        <f>-'Actuarial balances'!D182</f>
        <v>0</v>
      </c>
      <c r="D32" s="14">
        <f>'Income statement'!G28</f>
        <v>0</v>
      </c>
      <c r="E32" s="14">
        <f>'Income statement'!H28</f>
        <v>-33893.633549999999</v>
      </c>
      <c r="F32" s="14">
        <f>'Income statement'!I28</f>
        <v>-731.03915499999994</v>
      </c>
      <c r="G32" s="14">
        <f>'Income statement'!J28</f>
        <v>-226432.25774999996</v>
      </c>
      <c r="H32" s="14">
        <f>Input!C36*('Invested asset rollforwards'!M31+'Invested asset rollforwards'!B32+'Invested asset rollforwards'!C32+'Invested asset rollforwards'!D32+'Invested asset rollforwards'!E32)</f>
        <v>524944.15753448848</v>
      </c>
      <c r="I32" s="14">
        <f>'Income statement'!D28</f>
        <v>-73103.915500000003</v>
      </c>
      <c r="J32" s="14">
        <f>'Income statement'!E28</f>
        <v>-494846.8435109721</v>
      </c>
      <c r="K32" s="14">
        <f>'Income statement'!K28</f>
        <v>-341139.60173965519</v>
      </c>
      <c r="L32" s="14">
        <f>-'Income statement'!M28</f>
        <v>-410245.19837480981</v>
      </c>
      <c r="M32" s="14">
        <f t="shared" si="3"/>
        <v>11330072.537609663</v>
      </c>
    </row>
    <row r="33" spans="1:13" x14ac:dyDescent="0.25">
      <c r="A33">
        <v>3</v>
      </c>
      <c r="B33" s="14">
        <f>'Income statement'!B29</f>
        <v>9553111.5407091491</v>
      </c>
      <c r="C33" s="14">
        <f>-'Actuarial balances'!D183</f>
        <v>0</v>
      </c>
      <c r="D33" s="14">
        <f>'Income statement'!G29</f>
        <v>0</v>
      </c>
      <c r="E33" s="14">
        <f>'Income statement'!H29</f>
        <v>-32817.64185314934</v>
      </c>
      <c r="F33" s="14">
        <f>'Income statement'!I29</f>
        <v>-892.22456842472241</v>
      </c>
      <c r="G33" s="14">
        <f>'Income statement'!J29</f>
        <v>-214945.00966595585</v>
      </c>
      <c r="H33" s="14">
        <f>Input!C37*('Invested asset rollforwards'!M32+'Invested asset rollforwards'!B33+'Invested asset rollforwards'!C33+'Invested asset rollforwards'!D33+'Invested asset rollforwards'!E33)</f>
        <v>886140.57354979066</v>
      </c>
      <c r="I33" s="14">
        <f>'Income statement'!D29</f>
        <v>-89222.456842472238</v>
      </c>
      <c r="J33" s="14">
        <f>'Income statement'!E29</f>
        <v>-945490.85153257463</v>
      </c>
      <c r="K33" s="14">
        <f>'Income statement'!K29</f>
        <v>-590683.61678943178</v>
      </c>
      <c r="L33" s="14">
        <f>-'Income statement'!M29</f>
        <v>-346191.33979111724</v>
      </c>
      <c r="M33" s="14">
        <f t="shared" si="3"/>
        <v>19549081.510825474</v>
      </c>
    </row>
    <row r="34" spans="1:13" x14ac:dyDescent="0.25">
      <c r="A34">
        <v>4</v>
      </c>
      <c r="B34" s="14">
        <f>'Income statement'!B30</f>
        <v>9066471.2622696552</v>
      </c>
      <c r="C34" s="14">
        <f>-'Actuarial balances'!D184</f>
        <v>0</v>
      </c>
      <c r="D34" s="14">
        <f>'Income statement'!G30</f>
        <v>0</v>
      </c>
      <c r="E34" s="14">
        <f>'Income statement'!H30</f>
        <v>-31768.81266369556</v>
      </c>
      <c r="F34" s="14">
        <f>'Income statement'!I30</f>
        <v>-975.07332443277414</v>
      </c>
      <c r="G34" s="14">
        <f>'Income statement'!J30</f>
        <v>-203995.60340106723</v>
      </c>
      <c r="H34" s="14">
        <f>Input!C38*('Invested asset rollforwards'!M33+'Invested asset rollforwards'!B34+'Invested asset rollforwards'!C34+'Invested asset rollforwards'!D34+'Invested asset rollforwards'!E34)</f>
        <v>1214810.818318336</v>
      </c>
      <c r="I34" s="14">
        <f>'Income statement'!D30</f>
        <v>-97507.332443277424</v>
      </c>
      <c r="J34" s="14">
        <f>'Income statement'!E30</f>
        <v>-1355541.984443431</v>
      </c>
      <c r="K34" s="14">
        <f>'Income statement'!K30</f>
        <v>-809053.55363827874</v>
      </c>
      <c r="L34" s="14">
        <f>-'Income statement'!M30</f>
        <v>-288454.60463840223</v>
      </c>
      <c r="M34" s="14">
        <f t="shared" si="3"/>
        <v>27043066.626860879</v>
      </c>
    </row>
    <row r="35" spans="1:13" x14ac:dyDescent="0.25">
      <c r="A35">
        <v>5</v>
      </c>
      <c r="B35" s="14">
        <f>'Income statement'!B31</f>
        <v>8603328.7107791342</v>
      </c>
      <c r="C35" s="14">
        <f>-'Actuarial balances'!D185</f>
        <v>0</v>
      </c>
      <c r="D35" s="14">
        <f>'Income statement'!G31</f>
        <v>0</v>
      </c>
      <c r="E35" s="14">
        <f>'Income statement'!H31</f>
        <v>-30748.885734523923</v>
      </c>
      <c r="F35" s="14">
        <f>'Income statement'!I31</f>
        <v>-1298.6156544572277</v>
      </c>
      <c r="G35" s="14">
        <f>'Income statement'!J31</f>
        <v>-193574.89599253051</v>
      </c>
      <c r="H35" s="14">
        <f>Input!C39*('Invested asset rollforwards'!M34+'Invested asset rollforwards'!B35+'Invested asset rollforwards'!C35+'Invested asset rollforwards'!D35+'Invested asset rollforwards'!E35)</f>
        <v>1513664.9742059838</v>
      </c>
      <c r="I35" s="14">
        <f>'Income statement'!D31</f>
        <v>-129861.56544572279</v>
      </c>
      <c r="J35" s="14">
        <f>'Income statement'!E31</f>
        <v>-1727317.0167074848</v>
      </c>
      <c r="K35" s="14">
        <f>'Income statement'!K31</f>
        <v>-1003887.0643936034</v>
      </c>
      <c r="L35" s="14">
        <f>-'Income statement'!M31</f>
        <v>-222159.78453269589</v>
      </c>
      <c r="M35" s="14">
        <f t="shared" si="3"/>
        <v>33851212.483384982</v>
      </c>
    </row>
    <row r="36" spans="1:13" x14ac:dyDescent="0.25">
      <c r="A36">
        <v>6</v>
      </c>
      <c r="B36" s="14">
        <f>'Income statement'!B32</f>
        <v>8160085.215599793</v>
      </c>
      <c r="C36" s="14">
        <f>-'Actuarial balances'!D186</f>
        <v>0</v>
      </c>
      <c r="D36" s="14">
        <f>'Income statement'!G32</f>
        <v>0</v>
      </c>
      <c r="E36" s="14">
        <f>'Income statement'!H32</f>
        <v>-29747.997204310876</v>
      </c>
      <c r="F36" s="14">
        <f>'Income statement'!I32</f>
        <v>-1077.7471039471425</v>
      </c>
      <c r="G36" s="14">
        <f>'Income statement'!J32</f>
        <v>-183601.91735099533</v>
      </c>
      <c r="H36" s="14">
        <f>Input!C40*('Invested asset rollforwards'!M35+'Invested asset rollforwards'!B36+'Invested asset rollforwards'!C36+'Invested asset rollforwards'!D36+'Invested asset rollforwards'!E36)</f>
        <v>1784215.8623256697</v>
      </c>
      <c r="I36" s="14">
        <f>'Income statement'!D32</f>
        <v>-107774.71039471425</v>
      </c>
      <c r="J36" s="14">
        <f>'Income statement'!E32</f>
        <v>-2064545.870507709</v>
      </c>
      <c r="K36" s="14">
        <f>'Income statement'!K32</f>
        <v>-1176584.5570216656</v>
      </c>
      <c r="L36" s="14">
        <f>-'Income statement'!M32</f>
        <v>-188592.5121796811</v>
      </c>
      <c r="M36" s="14">
        <f t="shared" si="3"/>
        <v>40043588.249547422</v>
      </c>
    </row>
    <row r="37" spans="1:13" x14ac:dyDescent="0.25">
      <c r="A37">
        <v>7</v>
      </c>
      <c r="B37" s="14">
        <f>'Income statement'!B33</f>
        <v>7741228.0414830549</v>
      </c>
      <c r="C37" s="14">
        <f>-'Actuarial balances'!D187</f>
        <v>0</v>
      </c>
      <c r="D37" s="14">
        <f>'Income statement'!G33</f>
        <v>0</v>
      </c>
      <c r="E37" s="14">
        <f>'Income statement'!H33</f>
        <v>-28785.453157969871</v>
      </c>
      <c r="F37" s="14">
        <f>'Income statement'!I33</f>
        <v>-1153.8811609003044</v>
      </c>
      <c r="G37" s="14">
        <f>'Income statement'!J33</f>
        <v>-174177.63093336872</v>
      </c>
      <c r="H37" s="14">
        <f>Input!C41*('Invested asset rollforwards'!M36+'Invested asset rollforwards'!B37+'Invested asset rollforwards'!C37+'Invested asset rollforwards'!D37+'Invested asset rollforwards'!E37)</f>
        <v>2029631.3106095816</v>
      </c>
      <c r="I37" s="14">
        <f>'Income statement'!D33</f>
        <v>-115388.11609003044</v>
      </c>
      <c r="J37" s="14">
        <f>'Income statement'!E33</f>
        <v>-2368927.5614765035</v>
      </c>
      <c r="K37" s="14">
        <f>'Income statement'!K33</f>
        <v>-1332179.736019826</v>
      </c>
      <c r="L37" s="14">
        <f>-'Income statement'!M33</f>
        <v>-145756.6794897397</v>
      </c>
      <c r="M37" s="14">
        <f t="shared" si="3"/>
        <v>45648078.543311715</v>
      </c>
    </row>
    <row r="38" spans="1:13" x14ac:dyDescent="0.25">
      <c r="A38">
        <v>8</v>
      </c>
      <c r="B38" s="14">
        <f>'Income statement'!B34</f>
        <v>7342547.0561186345</v>
      </c>
      <c r="C38" s="14">
        <f>-'Actuarial balances'!D188</f>
        <v>0</v>
      </c>
      <c r="D38" s="14">
        <f>'Income statement'!G34</f>
        <v>0</v>
      </c>
      <c r="E38" s="14">
        <f>'Income statement'!H34</f>
        <v>-27849.033005578891</v>
      </c>
      <c r="F38" s="14">
        <f>'Income statement'!I34</f>
        <v>-1232.9937509331294</v>
      </c>
      <c r="G38" s="14">
        <f>'Income statement'!J34</f>
        <v>-165207.30876266927</v>
      </c>
      <c r="H38" s="14">
        <f>Input!C42*('Invested asset rollforwards'!M37+'Invested asset rollforwards'!B38+'Invested asset rollforwards'!C38+'Invested asset rollforwards'!D38+'Invested asset rollforwards'!E38)</f>
        <v>2250918.0040730531</v>
      </c>
      <c r="I38" s="14">
        <f>'Income statement'!D34</f>
        <v>-123299.37509331295</v>
      </c>
      <c r="J38" s="14">
        <f>'Income statement'!E34</f>
        <v>-2642721.7710794993</v>
      </c>
      <c r="K38" s="14">
        <f>'Income statement'!K34</f>
        <v>-1469352.1936381701</v>
      </c>
      <c r="L38" s="14">
        <f>-'Income statement'!M34</f>
        <v>-107208.37840555771</v>
      </c>
      <c r="M38" s="14">
        <f t="shared" si="3"/>
        <v>50704672.54976768</v>
      </c>
    </row>
    <row r="39" spans="1:13" x14ac:dyDescent="0.25">
      <c r="A39">
        <v>9</v>
      </c>
      <c r="B39" s="14">
        <f>'Income statement'!B35</f>
        <v>6963003.4562408067</v>
      </c>
      <c r="C39" s="14">
        <f>-'Actuarial balances'!D189</f>
        <v>0</v>
      </c>
      <c r="D39" s="14">
        <f>'Income statement'!G35</f>
        <v>0</v>
      </c>
      <c r="E39" s="14">
        <f>'Income statement'!H35</f>
        <v>-26937.678413297264</v>
      </c>
      <c r="F39" s="14">
        <f>'Income statement'!I35</f>
        <v>-1320.3431082117006</v>
      </c>
      <c r="G39" s="14">
        <f>'Income statement'!J35</f>
        <v>-156667.57776541816</v>
      </c>
      <c r="H39" s="14">
        <f>Input!C43*('Invested asset rollforwards'!M38+'Invested asset rollforwards'!B39+'Invested asset rollforwards'!C39+'Invested asset rollforwards'!D39+'Invested asset rollforwards'!E39)</f>
        <v>2449731.3789227959</v>
      </c>
      <c r="I39" s="14">
        <f>'Income statement'!D35</f>
        <v>-132034.31082117007</v>
      </c>
      <c r="J39" s="14">
        <f>'Income statement'!E35</f>
        <v>-2888034.4315820755</v>
      </c>
      <c r="K39" s="14">
        <f>'Income statement'!K35</f>
        <v>-1589164.9464815718</v>
      </c>
      <c r="L39" s="14">
        <f>-'Income statement'!M35</f>
        <v>-72638.253181323875</v>
      </c>
      <c r="M39" s="14">
        <f t="shared" si="3"/>
        <v>55250609.843578219</v>
      </c>
    </row>
    <row r="40" spans="1:13" x14ac:dyDescent="0.25">
      <c r="A40">
        <v>10</v>
      </c>
      <c r="B40" s="14">
        <f>'Income statement'!B36</f>
        <v>6601557.4283290748</v>
      </c>
      <c r="C40" s="14">
        <f>-'Actuarial balances'!D190</f>
        <v>0</v>
      </c>
      <c r="D40" s="14">
        <f>'Income statement'!G36</f>
        <v>0</v>
      </c>
      <c r="E40" s="14">
        <f>'Income statement'!H36</f>
        <v>-26050.144135616254</v>
      </c>
      <c r="F40" s="14">
        <f>'Income statement'!I36</f>
        <v>-1395.0460980619932</v>
      </c>
      <c r="G40" s="14">
        <f>'Income statement'!J36</f>
        <v>-148535.04213740418</v>
      </c>
      <c r="H40" s="14">
        <f>Input!C44*('Invested asset rollforwards'!M39+'Invested asset rollforwards'!B40+'Invested asset rollforwards'!C40+'Invested asset rollforwards'!D40+'Invested asset rollforwards'!E40)</f>
        <v>2627609.9779302962</v>
      </c>
      <c r="I40" s="14">
        <f>'Income statement'!D36</f>
        <v>-139504.60980619933</v>
      </c>
      <c r="J40" s="14">
        <f>'Income statement'!E36</f>
        <v>-62445444.172166683</v>
      </c>
      <c r="K40" s="14">
        <f>'Income statement'!K36</f>
        <v>-1692316.5594443383</v>
      </c>
      <c r="L40" s="14">
        <f>-'Income statement'!M36</f>
        <v>-26531.676049281727</v>
      </c>
      <c r="M40" s="14">
        <f t="shared" si="3"/>
        <v>0</v>
      </c>
    </row>
    <row r="41" spans="1:13" x14ac:dyDescent="0.25">
      <c r="K41" s="14"/>
    </row>
    <row r="42" spans="1:13" x14ac:dyDescent="0.25">
      <c r="A42" s="22"/>
      <c r="K42" s="14"/>
    </row>
    <row r="44" spans="1:13" x14ac:dyDescent="0.25">
      <c r="A44" s="13"/>
    </row>
    <row r="45" spans="1:13" x14ac:dyDescent="0.25">
      <c r="A45" s="13"/>
    </row>
    <row r="46" spans="1:13" x14ac:dyDescent="0.25">
      <c r="B46" s="7"/>
      <c r="C46" s="7"/>
      <c r="D46" s="7"/>
      <c r="E46" s="7"/>
      <c r="F46" s="7"/>
      <c r="G46" s="7"/>
      <c r="I46" s="7"/>
      <c r="J46" s="7"/>
      <c r="K46" s="7"/>
      <c r="L46" s="7"/>
      <c r="M46" s="7"/>
    </row>
    <row r="47" spans="1:13" x14ac:dyDescent="0.25">
      <c r="A47" s="7"/>
      <c r="B47" s="7"/>
      <c r="C47" s="7"/>
      <c r="D47" s="7"/>
      <c r="E47" s="7"/>
      <c r="F47" s="7"/>
      <c r="G47" s="7"/>
      <c r="H47" s="15"/>
      <c r="I47" s="7"/>
      <c r="J47" s="7"/>
      <c r="K47" s="7"/>
      <c r="L47" s="7"/>
      <c r="M47" s="7"/>
    </row>
    <row r="48" spans="1:13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2:13" x14ac:dyDescent="0.25">
      <c r="D49" s="3"/>
      <c r="L49" s="14"/>
      <c r="M49" s="14"/>
    </row>
    <row r="50" spans="2:13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2:13" x14ac:dyDescent="0.25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2:13" x14ac:dyDescent="0.25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2:13" x14ac:dyDescent="0.2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2:13" x14ac:dyDescent="0.25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2:13" x14ac:dyDescent="0.25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2:13" x14ac:dyDescent="0.25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spans="2:13" x14ac:dyDescent="0.2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2:13" x14ac:dyDescent="0.2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spans="2:13" x14ac:dyDescent="0.2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0"/>
  <sheetViews>
    <sheetView workbookViewId="0">
      <selection activeCell="A2" sqref="A2"/>
    </sheetView>
  </sheetViews>
  <sheetFormatPr defaultRowHeight="15" x14ac:dyDescent="0.25"/>
  <cols>
    <col min="1" max="1" width="14.140625" bestFit="1" customWidth="1"/>
    <col min="2" max="2" width="13.85546875" bestFit="1" customWidth="1"/>
    <col min="3" max="4" width="11" bestFit="1" customWidth="1"/>
    <col min="6" max="6" width="11" bestFit="1" customWidth="1"/>
    <col min="8" max="8" width="11.5703125" bestFit="1" customWidth="1"/>
  </cols>
  <sheetData>
    <row r="1" spans="1:8" x14ac:dyDescent="0.25">
      <c r="A1" s="5" t="s">
        <v>115</v>
      </c>
    </row>
    <row r="2" spans="1:8" x14ac:dyDescent="0.25">
      <c r="A2" s="5" t="s">
        <v>50</v>
      </c>
    </row>
    <row r="4" spans="1:8" s="5" customFormat="1" x14ac:dyDescent="0.25">
      <c r="A4" s="5" t="s">
        <v>81</v>
      </c>
    </row>
    <row r="5" spans="1:8" x14ac:dyDescent="0.25">
      <c r="B5" s="7"/>
      <c r="C5" s="7"/>
      <c r="F5" s="7"/>
      <c r="G5" s="7"/>
      <c r="H5" s="7"/>
    </row>
    <row r="6" spans="1:8" x14ac:dyDescent="0.25">
      <c r="A6" s="7" t="s">
        <v>0</v>
      </c>
      <c r="B6" s="7" t="s">
        <v>49</v>
      </c>
      <c r="C6" s="7"/>
      <c r="D6" s="7" t="s">
        <v>18</v>
      </c>
      <c r="F6" s="7" t="s">
        <v>18</v>
      </c>
      <c r="G6" s="7"/>
      <c r="H6" s="7" t="s">
        <v>12</v>
      </c>
    </row>
    <row r="7" spans="1:8" x14ac:dyDescent="0.25">
      <c r="A7" s="12" t="s">
        <v>1</v>
      </c>
      <c r="B7" s="12" t="s">
        <v>14</v>
      </c>
      <c r="C7" s="12" t="s">
        <v>13</v>
      </c>
      <c r="D7" s="12" t="s">
        <v>14</v>
      </c>
      <c r="F7" s="12" t="s">
        <v>51</v>
      </c>
      <c r="G7" s="7"/>
      <c r="H7" s="12" t="s">
        <v>15</v>
      </c>
    </row>
    <row r="8" spans="1:8" x14ac:dyDescent="0.25">
      <c r="C8" s="3"/>
    </row>
    <row r="9" spans="1:8" x14ac:dyDescent="0.25">
      <c r="A9">
        <v>1</v>
      </c>
      <c r="B9" s="14">
        <f>'Invested asset rollforwards'!M12</f>
        <v>2321864.9696556125</v>
      </c>
      <c r="C9" s="14">
        <f>'Actuarial balances'!D105</f>
        <v>6578965.5965895001</v>
      </c>
      <c r="D9" s="14">
        <f>B9+C9</f>
        <v>8900830.5662451126</v>
      </c>
      <c r="F9" s="14">
        <f>'Actuarial balances'!E68</f>
        <v>8900830.5662451126</v>
      </c>
      <c r="H9" s="14">
        <f t="shared" ref="H9:H18" si="0">D9-F9</f>
        <v>0</v>
      </c>
    </row>
    <row r="10" spans="1:8" x14ac:dyDescent="0.25">
      <c r="A10">
        <v>2</v>
      </c>
      <c r="B10" s="14">
        <f>'Invested asset rollforwards'!M13</f>
        <v>11330072.537609663</v>
      </c>
      <c r="C10" s="14">
        <f>'Actuarial balances'!D106</f>
        <v>5685546.1224399675</v>
      </c>
      <c r="D10" s="14">
        <f t="shared" ref="D10:D18" si="1">B10+C10</f>
        <v>17015618.660049632</v>
      </c>
      <c r="F10" s="14">
        <f>'Actuarial balances'!E69</f>
        <v>17015618.660049628</v>
      </c>
      <c r="H10" s="14">
        <f t="shared" si="0"/>
        <v>0</v>
      </c>
    </row>
    <row r="11" spans="1:8" x14ac:dyDescent="0.25">
      <c r="A11">
        <v>3</v>
      </c>
      <c r="B11" s="14">
        <f>'Invested asset rollforwards'!M14</f>
        <v>19549081.510825478</v>
      </c>
      <c r="C11" s="14">
        <f>'Actuarial balances'!D107</f>
        <v>4837451.1583432518</v>
      </c>
      <c r="D11" s="14">
        <f t="shared" si="1"/>
        <v>24386532.669168729</v>
      </c>
      <c r="F11" s="14">
        <f>'Actuarial balances'!E70</f>
        <v>24386532.669168729</v>
      </c>
      <c r="H11" s="14">
        <f t="shared" si="0"/>
        <v>0</v>
      </c>
    </row>
    <row r="12" spans="1:8" x14ac:dyDescent="0.25">
      <c r="A12">
        <v>4</v>
      </c>
      <c r="B12" s="14">
        <f>'Invested asset rollforwards'!M15</f>
        <v>27043066.626860876</v>
      </c>
      <c r="C12" s="14">
        <f>'Actuarial balances'!D108</f>
        <v>4032558.5757651045</v>
      </c>
      <c r="D12" s="14">
        <f t="shared" si="1"/>
        <v>31075625.202625979</v>
      </c>
      <c r="F12" s="14">
        <f>'Actuarial balances'!E71</f>
        <v>31075625.202625979</v>
      </c>
      <c r="H12" s="14">
        <f t="shared" si="0"/>
        <v>0</v>
      </c>
    </row>
    <row r="13" spans="1:8" x14ac:dyDescent="0.25">
      <c r="A13">
        <v>5</v>
      </c>
      <c r="B13" s="14">
        <f>'Invested asset rollforwards'!M16</f>
        <v>33862911.431705914</v>
      </c>
      <c r="C13" s="14">
        <f>'Actuarial balances'!D109</f>
        <v>3268782.3209827971</v>
      </c>
      <c r="D13" s="14">
        <f t="shared" si="1"/>
        <v>37131693.752688713</v>
      </c>
      <c r="F13" s="14">
        <f>'Actuarial balances'!E72</f>
        <v>37131693.752688713</v>
      </c>
      <c r="H13" s="14">
        <f t="shared" si="0"/>
        <v>0</v>
      </c>
    </row>
    <row r="14" spans="1:8" x14ac:dyDescent="0.25">
      <c r="A14">
        <v>6</v>
      </c>
      <c r="B14" s="14">
        <f>'Invested asset rollforwards'!M17</f>
        <v>40057083.673773766</v>
      </c>
      <c r="C14" s="14">
        <f>'Actuarial balances'!D110</f>
        <v>2544123.6308654202</v>
      </c>
      <c r="D14" s="14">
        <f t="shared" si="1"/>
        <v>42601207.304639183</v>
      </c>
      <c r="F14" s="14">
        <f>'Actuarial balances'!E73</f>
        <v>42601207.304639183</v>
      </c>
      <c r="H14" s="14">
        <f t="shared" si="0"/>
        <v>0</v>
      </c>
    </row>
    <row r="15" spans="1:8" x14ac:dyDescent="0.25">
      <c r="A15">
        <v>7</v>
      </c>
      <c r="B15" s="14">
        <f>'Invested asset rollforwards'!M18</f>
        <v>45663191.681994118</v>
      </c>
      <c r="C15" s="14">
        <f>'Actuarial balances'!D111</f>
        <v>1856661.6713117682</v>
      </c>
      <c r="D15" s="14">
        <f t="shared" si="1"/>
        <v>47519853.353305884</v>
      </c>
      <c r="F15" s="14">
        <f>'Actuarial balances'!E74</f>
        <v>47519853.353305884</v>
      </c>
      <c r="H15" s="14">
        <f t="shared" si="0"/>
        <v>0</v>
      </c>
    </row>
    <row r="16" spans="1:8" x14ac:dyDescent="0.25">
      <c r="A16">
        <v>8</v>
      </c>
      <c r="B16" s="14">
        <f>'Invested asset rollforwards'!M19</f>
        <v>50721236.993021913</v>
      </c>
      <c r="C16" s="14">
        <f>'Actuarial balances'!D112</f>
        <v>1204604.6901370888</v>
      </c>
      <c r="D16" s="14">
        <f t="shared" si="1"/>
        <v>51925841.683159001</v>
      </c>
      <c r="F16" s="14">
        <f>'Actuarial balances'!E75</f>
        <v>51925841.683159001</v>
      </c>
      <c r="H16" s="14">
        <f t="shared" si="0"/>
        <v>0</v>
      </c>
    </row>
    <row r="17" spans="1:8" x14ac:dyDescent="0.25">
      <c r="A17">
        <v>9</v>
      </c>
      <c r="B17" s="14">
        <f>'Invested asset rollforwards'!M20</f>
        <v>55268470.675765842</v>
      </c>
      <c r="C17" s="14">
        <f>'Actuarial balances'!D113</f>
        <v>586253.18637630972</v>
      </c>
      <c r="D17" s="14">
        <f t="shared" si="1"/>
        <v>55854723.862142153</v>
      </c>
      <c r="F17" s="14">
        <f>'Actuarial balances'!E76</f>
        <v>55854723.862142153</v>
      </c>
      <c r="H17" s="14">
        <f t="shared" si="0"/>
        <v>0</v>
      </c>
    </row>
    <row r="18" spans="1:8" x14ac:dyDescent="0.25">
      <c r="A18">
        <v>10</v>
      </c>
      <c r="B18" s="14">
        <f>'Invested asset rollforwards'!M21</f>
        <v>0</v>
      </c>
      <c r="C18" s="14">
        <f>'Actuarial balances'!D114</f>
        <v>9.3132257461547852E-10</v>
      </c>
      <c r="D18" s="14">
        <f t="shared" si="1"/>
        <v>9.3132257461547852E-10</v>
      </c>
      <c r="F18" s="14">
        <f>'Actuarial balances'!E77</f>
        <v>0</v>
      </c>
      <c r="H18" s="14">
        <f t="shared" si="0"/>
        <v>9.3132257461547852E-10</v>
      </c>
    </row>
    <row r="19" spans="1:8" x14ac:dyDescent="0.25">
      <c r="B19" s="14"/>
      <c r="C19" s="14"/>
      <c r="D19" s="14"/>
      <c r="F19" s="14"/>
      <c r="H19" s="14"/>
    </row>
    <row r="20" spans="1:8" x14ac:dyDescent="0.25">
      <c r="A20" s="22" t="s">
        <v>82</v>
      </c>
      <c r="B20" s="14"/>
      <c r="C20" s="14"/>
      <c r="D20" s="14"/>
      <c r="F20" s="14"/>
      <c r="H20" s="14"/>
    </row>
    <row r="21" spans="1:8" x14ac:dyDescent="0.25">
      <c r="B21" s="14"/>
      <c r="C21" s="14"/>
      <c r="D21" s="14"/>
      <c r="F21" s="14"/>
      <c r="H21" s="14"/>
    </row>
    <row r="22" spans="1:8" x14ac:dyDescent="0.25">
      <c r="A22" s="7" t="s">
        <v>0</v>
      </c>
      <c r="B22" s="7" t="s">
        <v>49</v>
      </c>
      <c r="C22" s="7"/>
      <c r="D22" s="7" t="s">
        <v>18</v>
      </c>
      <c r="F22" s="7" t="s">
        <v>18</v>
      </c>
      <c r="G22" s="7"/>
      <c r="H22" s="7" t="s">
        <v>12</v>
      </c>
    </row>
    <row r="23" spans="1:8" x14ac:dyDescent="0.25">
      <c r="A23" s="12" t="s">
        <v>1</v>
      </c>
      <c r="B23" s="12" t="s">
        <v>14</v>
      </c>
      <c r="C23" s="12" t="s">
        <v>13</v>
      </c>
      <c r="D23" s="12" t="s">
        <v>14</v>
      </c>
      <c r="F23" s="12" t="s">
        <v>51</v>
      </c>
      <c r="G23" s="7"/>
      <c r="H23" s="12" t="s">
        <v>15</v>
      </c>
    </row>
    <row r="24" spans="1:8" x14ac:dyDescent="0.25">
      <c r="C24" s="3"/>
    </row>
    <row r="25" spans="1:8" x14ac:dyDescent="0.25">
      <c r="A25">
        <v>1</v>
      </c>
      <c r="B25" s="14">
        <f>'Invested asset rollforwards'!M31</f>
        <v>2321864.9696556125</v>
      </c>
      <c r="C25" s="14">
        <f>'Actuarial balances'!D105</f>
        <v>6578965.5965895001</v>
      </c>
      <c r="D25" s="14">
        <f>B25+C25</f>
        <v>8900830.5662451126</v>
      </c>
      <c r="F25" s="14">
        <f>'Actuarial balances'!E163</f>
        <v>8900830.5662451126</v>
      </c>
      <c r="H25" s="14">
        <f t="shared" ref="H25:H34" si="2">D25-F25</f>
        <v>0</v>
      </c>
    </row>
    <row r="26" spans="1:8" x14ac:dyDescent="0.25">
      <c r="A26">
        <v>2</v>
      </c>
      <c r="B26" s="14">
        <f>'Invested asset rollforwards'!M32</f>
        <v>11330072.537609663</v>
      </c>
      <c r="C26" s="14">
        <f>'Actuarial balances'!D106</f>
        <v>5685546.1224399675</v>
      </c>
      <c r="D26" s="14">
        <f t="shared" ref="D26:D34" si="3">B26+C26</f>
        <v>17015618.660049632</v>
      </c>
      <c r="F26" s="14">
        <f>'Actuarial balances'!E164</f>
        <v>17015618.660049628</v>
      </c>
      <c r="H26" s="14">
        <f t="shared" si="2"/>
        <v>0</v>
      </c>
    </row>
    <row r="27" spans="1:8" x14ac:dyDescent="0.25">
      <c r="A27">
        <v>3</v>
      </c>
      <c r="B27" s="14">
        <f>'Invested asset rollforwards'!M33</f>
        <v>19549081.510825474</v>
      </c>
      <c r="C27" s="14">
        <f>'Actuarial balances'!D107</f>
        <v>4837451.1583432518</v>
      </c>
      <c r="D27" s="14">
        <f t="shared" si="3"/>
        <v>24386532.669168726</v>
      </c>
      <c r="F27" s="14">
        <f>'Actuarial balances'!E165</f>
        <v>24386532.669168726</v>
      </c>
      <c r="H27" s="14">
        <f t="shared" si="2"/>
        <v>0</v>
      </c>
    </row>
    <row r="28" spans="1:8" x14ac:dyDescent="0.25">
      <c r="A28">
        <v>4</v>
      </c>
      <c r="B28" s="14">
        <f>'Invested asset rollforwards'!M34</f>
        <v>27043066.626860879</v>
      </c>
      <c r="C28" s="14">
        <f>'Actuarial balances'!D108</f>
        <v>4032558.5757651045</v>
      </c>
      <c r="D28" s="14">
        <f t="shared" si="3"/>
        <v>31075625.202625982</v>
      </c>
      <c r="F28" s="14">
        <f>'Actuarial balances'!E166</f>
        <v>31075625.202625982</v>
      </c>
      <c r="H28" s="14">
        <f t="shared" si="2"/>
        <v>0</v>
      </c>
    </row>
    <row r="29" spans="1:8" x14ac:dyDescent="0.25">
      <c r="A29">
        <v>5</v>
      </c>
      <c r="B29" s="14">
        <f>'Invested asset rollforwards'!M35</f>
        <v>33851212.483384982</v>
      </c>
      <c r="C29" s="14">
        <f>'Actuarial balances'!D203</f>
        <v>3268583.8986684578</v>
      </c>
      <c r="D29" s="14">
        <f t="shared" si="3"/>
        <v>37119796.382053442</v>
      </c>
      <c r="F29" s="14">
        <f>'Actuarial balances'!E167</f>
        <v>37119796.382053435</v>
      </c>
      <c r="H29" s="14">
        <f t="shared" si="2"/>
        <v>0</v>
      </c>
    </row>
    <row r="30" spans="1:8" x14ac:dyDescent="0.25">
      <c r="A30">
        <v>6</v>
      </c>
      <c r="B30" s="14">
        <f>'Invested asset rollforwards'!M36</f>
        <v>40043588.249547422</v>
      </c>
      <c r="C30" s="14">
        <f>'Actuarial balances'!D204</f>
        <v>2543969.1969358306</v>
      </c>
      <c r="D30" s="14">
        <f t="shared" si="3"/>
        <v>42587557.446483254</v>
      </c>
      <c r="F30" s="14">
        <f>'Actuarial balances'!E168</f>
        <v>42587557.446483247</v>
      </c>
      <c r="H30" s="14">
        <f t="shared" si="2"/>
        <v>0</v>
      </c>
    </row>
    <row r="31" spans="1:8" x14ac:dyDescent="0.25">
      <c r="A31">
        <v>7</v>
      </c>
      <c r="B31" s="14">
        <f>'Invested asset rollforwards'!M37</f>
        <v>45648078.543311715</v>
      </c>
      <c r="C31" s="14">
        <f>'Actuarial balances'!D205</f>
        <v>1856548.9678431391</v>
      </c>
      <c r="D31" s="14">
        <f t="shared" si="3"/>
        <v>47504627.511154853</v>
      </c>
      <c r="F31" s="14">
        <f>'Actuarial balances'!E169</f>
        <v>47504627.511154853</v>
      </c>
      <c r="H31" s="14">
        <f t="shared" si="2"/>
        <v>0</v>
      </c>
    </row>
    <row r="32" spans="1:8" x14ac:dyDescent="0.25">
      <c r="A32">
        <v>8</v>
      </c>
      <c r="B32" s="14">
        <f>'Invested asset rollforwards'!M38</f>
        <v>50704672.54976768</v>
      </c>
      <c r="C32" s="14">
        <f>'Actuarial balances'!D206</f>
        <v>1204531.5679689504</v>
      </c>
      <c r="D32" s="14">
        <f t="shared" si="3"/>
        <v>51909204.11773663</v>
      </c>
      <c r="F32" s="14">
        <f>'Actuarial balances'!E170</f>
        <v>51909204.11773663</v>
      </c>
      <c r="H32" s="14">
        <f t="shared" si="2"/>
        <v>0</v>
      </c>
    </row>
    <row r="33" spans="1:8" x14ac:dyDescent="0.25">
      <c r="A33">
        <v>9</v>
      </c>
      <c r="B33" s="14">
        <f>'Invested asset rollforwards'!M39</f>
        <v>55250609.843578219</v>
      </c>
      <c r="C33" s="14">
        <f>'Actuarial balances'!D207</f>
        <v>586217.59951165831</v>
      </c>
      <c r="D33" s="14">
        <f t="shared" si="3"/>
        <v>55836827.44308988</v>
      </c>
      <c r="F33" s="14">
        <f>'Actuarial balances'!E171</f>
        <v>55836827.443089873</v>
      </c>
      <c r="H33" s="14">
        <f t="shared" si="2"/>
        <v>0</v>
      </c>
    </row>
    <row r="34" spans="1:8" x14ac:dyDescent="0.25">
      <c r="A34">
        <v>10</v>
      </c>
      <c r="B34" s="14">
        <f>'Invested asset rollforwards'!M40</f>
        <v>0</v>
      </c>
      <c r="C34" s="14">
        <f>'Actuarial balances'!D208</f>
        <v>0</v>
      </c>
      <c r="D34" s="14">
        <f t="shared" si="3"/>
        <v>0</v>
      </c>
      <c r="F34" s="14">
        <f>'Actuarial balances'!E172</f>
        <v>0</v>
      </c>
      <c r="H34" s="14">
        <f t="shared" si="2"/>
        <v>0</v>
      </c>
    </row>
    <row r="36" spans="1:8" x14ac:dyDescent="0.25">
      <c r="A36" s="22"/>
      <c r="B36" s="14"/>
      <c r="C36" s="14"/>
      <c r="D36" s="14"/>
      <c r="F36" s="14"/>
      <c r="H36" s="14"/>
    </row>
    <row r="37" spans="1:8" x14ac:dyDescent="0.25">
      <c r="B37" s="14"/>
      <c r="C37" s="14"/>
      <c r="D37" s="14"/>
      <c r="F37" s="14"/>
      <c r="H37" s="14"/>
    </row>
    <row r="38" spans="1:8" x14ac:dyDescent="0.25">
      <c r="A38" s="7"/>
      <c r="B38" s="7"/>
      <c r="C38" s="7"/>
      <c r="D38" s="7"/>
      <c r="F38" s="7"/>
      <c r="G38" s="7"/>
      <c r="H38" s="7"/>
    </row>
    <row r="39" spans="1:8" x14ac:dyDescent="0.25">
      <c r="A39" s="12"/>
      <c r="B39" s="12"/>
      <c r="C39" s="12"/>
      <c r="D39" s="12"/>
      <c r="F39" s="12"/>
      <c r="G39" s="7"/>
      <c r="H39" s="12"/>
    </row>
    <row r="40" spans="1:8" x14ac:dyDescent="0.25">
      <c r="C40" s="3"/>
    </row>
    <row r="41" spans="1:8" x14ac:dyDescent="0.25">
      <c r="B41" s="14"/>
      <c r="C41" s="14"/>
      <c r="D41" s="14"/>
      <c r="F41" s="14"/>
      <c r="H41" s="14"/>
    </row>
    <row r="42" spans="1:8" x14ac:dyDescent="0.25">
      <c r="B42" s="14"/>
      <c r="C42" s="14"/>
      <c r="D42" s="14"/>
      <c r="F42" s="14"/>
      <c r="H42" s="14"/>
    </row>
    <row r="43" spans="1:8" x14ac:dyDescent="0.25">
      <c r="B43" s="14"/>
      <c r="C43" s="14"/>
      <c r="D43" s="14"/>
      <c r="F43" s="14"/>
      <c r="H43" s="14"/>
    </row>
    <row r="44" spans="1:8" x14ac:dyDescent="0.25">
      <c r="B44" s="14"/>
      <c r="C44" s="14"/>
      <c r="D44" s="14"/>
      <c r="F44" s="14"/>
      <c r="H44" s="14"/>
    </row>
    <row r="45" spans="1:8" x14ac:dyDescent="0.25">
      <c r="B45" s="14"/>
      <c r="C45" s="14"/>
      <c r="D45" s="14"/>
      <c r="F45" s="14"/>
      <c r="H45" s="14"/>
    </row>
    <row r="46" spans="1:8" x14ac:dyDescent="0.25">
      <c r="B46" s="14"/>
      <c r="C46" s="14"/>
      <c r="D46" s="14"/>
      <c r="F46" s="14"/>
      <c r="H46" s="14"/>
    </row>
    <row r="47" spans="1:8" x14ac:dyDescent="0.25">
      <c r="B47" s="14"/>
      <c r="C47" s="14"/>
      <c r="D47" s="14"/>
      <c r="F47" s="14"/>
      <c r="H47" s="14"/>
    </row>
    <row r="48" spans="1:8" x14ac:dyDescent="0.25">
      <c r="B48" s="14"/>
      <c r="C48" s="14"/>
      <c r="D48" s="14"/>
      <c r="F48" s="14"/>
      <c r="H48" s="14"/>
    </row>
    <row r="49" spans="2:8" x14ac:dyDescent="0.25">
      <c r="B49" s="14"/>
      <c r="C49" s="14"/>
      <c r="D49" s="14"/>
      <c r="F49" s="14"/>
      <c r="H49" s="14"/>
    </row>
    <row r="50" spans="2:8" x14ac:dyDescent="0.25">
      <c r="B50" s="14"/>
      <c r="C50" s="14"/>
      <c r="D50" s="14"/>
      <c r="F50" s="14"/>
      <c r="H50" s="1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6"/>
  <sheetViews>
    <sheetView workbookViewId="0">
      <selection activeCell="C48" sqref="C48"/>
    </sheetView>
  </sheetViews>
  <sheetFormatPr defaultRowHeight="15" x14ac:dyDescent="0.25"/>
  <cols>
    <col min="1" max="1" width="22.140625" bestFit="1" customWidth="1"/>
    <col min="3" max="3" width="11.85546875" customWidth="1"/>
    <col min="4" max="4" width="11" bestFit="1" customWidth="1"/>
  </cols>
  <sheetData>
    <row r="1" spans="1:5" x14ac:dyDescent="0.25">
      <c r="A1" s="5" t="s">
        <v>57</v>
      </c>
    </row>
    <row r="2" spans="1:5" x14ac:dyDescent="0.25">
      <c r="A2" s="5" t="s">
        <v>52</v>
      </c>
    </row>
    <row r="3" spans="1:5" x14ac:dyDescent="0.25">
      <c r="A3" s="5"/>
    </row>
    <row r="4" spans="1:5" x14ac:dyDescent="0.25">
      <c r="A4" s="5" t="s">
        <v>81</v>
      </c>
    </row>
    <row r="6" spans="1:5" x14ac:dyDescent="0.25">
      <c r="A6" s="13"/>
      <c r="B6" s="7" t="s">
        <v>12</v>
      </c>
      <c r="C6" s="7"/>
      <c r="D6" s="7"/>
      <c r="E6" s="7" t="s">
        <v>12</v>
      </c>
    </row>
    <row r="7" spans="1:5" x14ac:dyDescent="0.25">
      <c r="B7" s="7" t="s">
        <v>15</v>
      </c>
      <c r="C7" s="7"/>
      <c r="D7" s="7"/>
      <c r="E7" s="7" t="s">
        <v>15</v>
      </c>
    </row>
    <row r="8" spans="1:5" x14ac:dyDescent="0.25">
      <c r="A8" s="7" t="s">
        <v>0</v>
      </c>
      <c r="B8" s="7" t="s">
        <v>53</v>
      </c>
      <c r="C8" s="7" t="s">
        <v>44</v>
      </c>
      <c r="D8" s="7" t="s">
        <v>16</v>
      </c>
      <c r="E8" s="7" t="s">
        <v>30</v>
      </c>
    </row>
    <row r="9" spans="1:5" x14ac:dyDescent="0.25">
      <c r="A9" s="12" t="s">
        <v>1</v>
      </c>
      <c r="B9" s="12" t="s">
        <v>1</v>
      </c>
      <c r="C9" s="12" t="s">
        <v>8</v>
      </c>
      <c r="D9" s="12" t="s">
        <v>17</v>
      </c>
      <c r="E9" s="12" t="s">
        <v>1</v>
      </c>
    </row>
    <row r="10" spans="1:5" x14ac:dyDescent="0.25">
      <c r="E10" s="3">
        <v>0</v>
      </c>
    </row>
    <row r="11" spans="1:5" x14ac:dyDescent="0.25">
      <c r="A11">
        <v>1</v>
      </c>
      <c r="B11" s="14">
        <f>E10</f>
        <v>0</v>
      </c>
      <c r="C11" s="14">
        <f>'Income statement'!M10</f>
        <v>446167.53034438833</v>
      </c>
      <c r="D11" s="14">
        <f>'Invested asset rollforwards'!L12</f>
        <v>-446167.53034438833</v>
      </c>
      <c r="E11" s="14">
        <f>E10+B11+C11+D11</f>
        <v>0</v>
      </c>
    </row>
    <row r="12" spans="1:5" x14ac:dyDescent="0.25">
      <c r="A12">
        <v>2</v>
      </c>
      <c r="B12" s="14">
        <f t="shared" ref="B12:B20" si="0">E11</f>
        <v>0</v>
      </c>
      <c r="C12" s="14">
        <f>'Income statement'!M11</f>
        <v>410245.19837480981</v>
      </c>
      <c r="D12" s="14">
        <f>'Invested asset rollforwards'!L13</f>
        <v>-410245.19837480981</v>
      </c>
      <c r="E12" s="14">
        <f t="shared" ref="E12:E20" si="1">E11+B12+C12+D12</f>
        <v>0</v>
      </c>
    </row>
    <row r="13" spans="1:5" x14ac:dyDescent="0.25">
      <c r="A13">
        <v>3</v>
      </c>
      <c r="B13" s="14">
        <f t="shared" si="0"/>
        <v>0</v>
      </c>
      <c r="C13" s="14">
        <f>'Income statement'!M12</f>
        <v>346191.33979111351</v>
      </c>
      <c r="D13" s="14">
        <f>'Invested asset rollforwards'!L14</f>
        <v>-346191.33979111351</v>
      </c>
      <c r="E13" s="14">
        <f t="shared" si="1"/>
        <v>0</v>
      </c>
    </row>
    <row r="14" spans="1:5" x14ac:dyDescent="0.25">
      <c r="A14">
        <v>4</v>
      </c>
      <c r="B14" s="14">
        <f t="shared" si="0"/>
        <v>0</v>
      </c>
      <c r="C14" s="14">
        <f>'Income statement'!M13</f>
        <v>288454.60463840968</v>
      </c>
      <c r="D14" s="14">
        <f>'Invested asset rollforwards'!L15</f>
        <v>-288454.60463840968</v>
      </c>
      <c r="E14" s="14">
        <f t="shared" si="1"/>
        <v>0</v>
      </c>
    </row>
    <row r="15" spans="1:5" x14ac:dyDescent="0.25">
      <c r="A15">
        <v>5</v>
      </c>
      <c r="B15" s="14">
        <f t="shared" si="0"/>
        <v>0</v>
      </c>
      <c r="C15" s="14">
        <f>'Income statement'!M14</f>
        <v>236139.245182844</v>
      </c>
      <c r="D15" s="14">
        <f>'Invested asset rollforwards'!L16</f>
        <v>-236139.245182844</v>
      </c>
      <c r="E15" s="14">
        <f t="shared" si="1"/>
        <v>0</v>
      </c>
    </row>
    <row r="16" spans="1:5" x14ac:dyDescent="0.25">
      <c r="A16">
        <v>6</v>
      </c>
      <c r="B16" s="14">
        <f t="shared" si="0"/>
        <v>0</v>
      </c>
      <c r="C16" s="14">
        <f>'Income statement'!M15</f>
        <v>188877.30944579828</v>
      </c>
      <c r="D16" s="14">
        <f>'Invested asset rollforwards'!L17</f>
        <v>-188877.30944579828</v>
      </c>
      <c r="E16" s="14">
        <f t="shared" si="1"/>
        <v>0</v>
      </c>
    </row>
    <row r="17" spans="1:5" x14ac:dyDescent="0.25">
      <c r="A17">
        <v>7</v>
      </c>
      <c r="B17" s="14">
        <f t="shared" si="0"/>
        <v>0</v>
      </c>
      <c r="C17" s="14">
        <f>'Income statement'!M16</f>
        <v>146010.08289428207</v>
      </c>
      <c r="D17" s="14">
        <f>'Invested asset rollforwards'!L18</f>
        <v>-146010.08289428207</v>
      </c>
      <c r="E17" s="14">
        <f t="shared" si="1"/>
        <v>0</v>
      </c>
    </row>
    <row r="18" spans="1:5" x14ac:dyDescent="0.25">
      <c r="A18">
        <v>8</v>
      </c>
      <c r="B18" s="14">
        <f t="shared" si="0"/>
        <v>0</v>
      </c>
      <c r="C18" s="14">
        <f>'Income statement'!M17</f>
        <v>107432.63833246555</v>
      </c>
      <c r="D18" s="14">
        <f>'Invested asset rollforwards'!L19</f>
        <v>-107432.63833246555</v>
      </c>
      <c r="E18" s="14">
        <f t="shared" si="1"/>
        <v>0</v>
      </c>
    </row>
    <row r="19" spans="1:5" x14ac:dyDescent="0.25">
      <c r="A19">
        <v>9</v>
      </c>
      <c r="B19" s="14">
        <f t="shared" si="0"/>
        <v>0</v>
      </c>
      <c r="C19" s="14">
        <f>'Income statement'!M18</f>
        <v>72835.477113037137</v>
      </c>
      <c r="D19" s="14">
        <f>'Invested asset rollforwards'!L20</f>
        <v>-72835.477113037137</v>
      </c>
      <c r="E19" s="14">
        <f t="shared" si="1"/>
        <v>0</v>
      </c>
    </row>
    <row r="20" spans="1:5" x14ac:dyDescent="0.25">
      <c r="A20">
        <v>10</v>
      </c>
      <c r="B20" s="14">
        <f t="shared" si="0"/>
        <v>0</v>
      </c>
      <c r="C20" s="14">
        <f>'Income statement'!M19</f>
        <v>26698.956077353796</v>
      </c>
      <c r="D20" s="14">
        <f>'Invested asset rollforwards'!L21</f>
        <v>-26698.956077353796</v>
      </c>
      <c r="E20" s="14">
        <f t="shared" si="1"/>
        <v>0</v>
      </c>
    </row>
    <row r="21" spans="1:5" x14ac:dyDescent="0.25">
      <c r="B21" s="14"/>
      <c r="C21" s="14"/>
      <c r="D21" s="14"/>
      <c r="E21" s="14"/>
    </row>
    <row r="22" spans="1:5" x14ac:dyDescent="0.25">
      <c r="A22" s="22" t="s">
        <v>82</v>
      </c>
      <c r="B22" s="14"/>
      <c r="C22" s="14"/>
      <c r="D22" s="14"/>
      <c r="E22" s="14"/>
    </row>
    <row r="23" spans="1:5" x14ac:dyDescent="0.25">
      <c r="B23" s="14"/>
      <c r="C23" s="14"/>
      <c r="D23" s="14"/>
      <c r="E23" s="14"/>
    </row>
    <row r="24" spans="1:5" x14ac:dyDescent="0.25">
      <c r="A24" s="13"/>
      <c r="B24" s="7" t="s">
        <v>12</v>
      </c>
      <c r="C24" s="7"/>
      <c r="D24" s="7"/>
      <c r="E24" s="7" t="s">
        <v>12</v>
      </c>
    </row>
    <row r="25" spans="1:5" x14ac:dyDescent="0.25">
      <c r="B25" s="7" t="s">
        <v>15</v>
      </c>
      <c r="C25" s="7"/>
      <c r="D25" s="7"/>
      <c r="E25" s="7" t="s">
        <v>15</v>
      </c>
    </row>
    <row r="26" spans="1:5" x14ac:dyDescent="0.25">
      <c r="A26" s="7" t="s">
        <v>0</v>
      </c>
      <c r="B26" s="7" t="s">
        <v>53</v>
      </c>
      <c r="C26" s="7" t="s">
        <v>44</v>
      </c>
      <c r="D26" s="7" t="s">
        <v>16</v>
      </c>
      <c r="E26" s="7" t="s">
        <v>30</v>
      </c>
    </row>
    <row r="27" spans="1:5" x14ac:dyDescent="0.25">
      <c r="A27" s="12" t="s">
        <v>1</v>
      </c>
      <c r="B27" s="12" t="s">
        <v>1</v>
      </c>
      <c r="C27" s="12" t="s">
        <v>8</v>
      </c>
      <c r="D27" s="12" t="s">
        <v>17</v>
      </c>
      <c r="E27" s="12" t="s">
        <v>1</v>
      </c>
    </row>
    <row r="28" spans="1:5" x14ac:dyDescent="0.25">
      <c r="E28" s="14">
        <v>0</v>
      </c>
    </row>
    <row r="29" spans="1:5" x14ac:dyDescent="0.25">
      <c r="A29">
        <v>1</v>
      </c>
      <c r="B29" s="14">
        <f>E28</f>
        <v>0</v>
      </c>
      <c r="C29" s="14">
        <f>'Income statement'!M27</f>
        <v>446167.53034438833</v>
      </c>
      <c r="D29" s="14">
        <f>'Invested asset rollforwards'!L31</f>
        <v>-446167.53034438833</v>
      </c>
      <c r="E29" s="14">
        <f>E28+B29+C29+D29</f>
        <v>0</v>
      </c>
    </row>
    <row r="30" spans="1:5" x14ac:dyDescent="0.25">
      <c r="A30">
        <v>2</v>
      </c>
      <c r="B30" s="14">
        <f t="shared" ref="B30:B38" si="2">E29</f>
        <v>0</v>
      </c>
      <c r="C30" s="14">
        <f>'Income statement'!M28</f>
        <v>410245.19837480981</v>
      </c>
      <c r="D30" s="14">
        <f>'Invested asset rollforwards'!L32</f>
        <v>-410245.19837480981</v>
      </c>
      <c r="E30" s="14">
        <f t="shared" ref="E30:E38" si="3">E29+B30+C30+D30</f>
        <v>0</v>
      </c>
    </row>
    <row r="31" spans="1:5" x14ac:dyDescent="0.25">
      <c r="A31">
        <v>3</v>
      </c>
      <c r="B31" s="14">
        <f t="shared" si="2"/>
        <v>0</v>
      </c>
      <c r="C31" s="14">
        <f>'Income statement'!M29</f>
        <v>346191.33979111724</v>
      </c>
      <c r="D31" s="14">
        <f>'Invested asset rollforwards'!L33</f>
        <v>-346191.33979111724</v>
      </c>
      <c r="E31" s="14">
        <f t="shared" si="3"/>
        <v>0</v>
      </c>
    </row>
    <row r="32" spans="1:5" x14ac:dyDescent="0.25">
      <c r="A32">
        <v>4</v>
      </c>
      <c r="B32" s="14">
        <f t="shared" si="2"/>
        <v>0</v>
      </c>
      <c r="C32" s="14">
        <f>'Income statement'!M30</f>
        <v>288454.60463840223</v>
      </c>
      <c r="D32" s="14">
        <f>'Invested asset rollforwards'!L34</f>
        <v>-288454.60463840223</v>
      </c>
      <c r="E32" s="14">
        <f t="shared" si="3"/>
        <v>0</v>
      </c>
    </row>
    <row r="33" spans="1:5" x14ac:dyDescent="0.25">
      <c r="A33">
        <v>5</v>
      </c>
      <c r="B33" s="14">
        <f t="shared" si="2"/>
        <v>0</v>
      </c>
      <c r="C33" s="14">
        <f>'Income statement'!M31</f>
        <v>222159.78453269589</v>
      </c>
      <c r="D33" s="14">
        <f>'Invested asset rollforwards'!L35</f>
        <v>-222159.78453269589</v>
      </c>
      <c r="E33" s="14">
        <f t="shared" si="3"/>
        <v>0</v>
      </c>
    </row>
    <row r="34" spans="1:5" x14ac:dyDescent="0.25">
      <c r="A34">
        <v>6</v>
      </c>
      <c r="B34" s="14">
        <f t="shared" si="2"/>
        <v>0</v>
      </c>
      <c r="C34" s="14">
        <f>'Income statement'!M32</f>
        <v>188592.5121796811</v>
      </c>
      <c r="D34" s="14">
        <f>'Invested asset rollforwards'!L36</f>
        <v>-188592.5121796811</v>
      </c>
      <c r="E34" s="14">
        <f t="shared" si="3"/>
        <v>0</v>
      </c>
    </row>
    <row r="35" spans="1:5" x14ac:dyDescent="0.25">
      <c r="A35">
        <v>7</v>
      </c>
      <c r="B35" s="14">
        <f t="shared" si="2"/>
        <v>0</v>
      </c>
      <c r="C35" s="14">
        <f>'Income statement'!M33</f>
        <v>145756.6794897397</v>
      </c>
      <c r="D35" s="14">
        <f>'Invested asset rollforwards'!L37</f>
        <v>-145756.6794897397</v>
      </c>
      <c r="E35" s="14">
        <f t="shared" si="3"/>
        <v>0</v>
      </c>
    </row>
    <row r="36" spans="1:5" x14ac:dyDescent="0.25">
      <c r="A36">
        <v>8</v>
      </c>
      <c r="B36" s="14">
        <f t="shared" si="2"/>
        <v>0</v>
      </c>
      <c r="C36" s="14">
        <f>'Income statement'!M34</f>
        <v>107208.37840555771</v>
      </c>
      <c r="D36" s="14">
        <f>'Invested asset rollforwards'!L38</f>
        <v>-107208.37840555771</v>
      </c>
      <c r="E36" s="14">
        <f t="shared" si="3"/>
        <v>0</v>
      </c>
    </row>
    <row r="37" spans="1:5" x14ac:dyDescent="0.25">
      <c r="A37">
        <v>9</v>
      </c>
      <c r="B37" s="14">
        <f t="shared" si="2"/>
        <v>0</v>
      </c>
      <c r="C37" s="14">
        <f>'Income statement'!M35</f>
        <v>72638.253181323875</v>
      </c>
      <c r="D37" s="14">
        <f>'Invested asset rollforwards'!L39</f>
        <v>-72638.253181323875</v>
      </c>
      <c r="E37" s="14">
        <f t="shared" si="3"/>
        <v>0</v>
      </c>
    </row>
    <row r="38" spans="1:5" x14ac:dyDescent="0.25">
      <c r="A38">
        <v>10</v>
      </c>
      <c r="B38" s="14">
        <f t="shared" si="2"/>
        <v>0</v>
      </c>
      <c r="C38" s="14">
        <f>'Income statement'!M36</f>
        <v>26531.676049281727</v>
      </c>
      <c r="D38" s="14">
        <f>'Invested asset rollforwards'!L40</f>
        <v>-26531.676049281727</v>
      </c>
      <c r="E38" s="14">
        <f t="shared" si="3"/>
        <v>0</v>
      </c>
    </row>
    <row r="40" spans="1:5" x14ac:dyDescent="0.25">
      <c r="A40" s="22"/>
      <c r="B40" s="14"/>
      <c r="C40" s="14"/>
      <c r="D40" s="14"/>
      <c r="E40" s="14"/>
    </row>
    <row r="41" spans="1:5" x14ac:dyDescent="0.25">
      <c r="B41" s="14"/>
      <c r="C41" s="14"/>
      <c r="D41" s="14"/>
      <c r="E41" s="14"/>
    </row>
    <row r="42" spans="1:5" x14ac:dyDescent="0.25">
      <c r="A42" s="13"/>
      <c r="B42" s="7"/>
      <c r="C42" s="7"/>
      <c r="D42" s="7"/>
      <c r="E42" s="7"/>
    </row>
    <row r="43" spans="1:5" x14ac:dyDescent="0.25"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12"/>
      <c r="B45" s="12"/>
      <c r="C45" s="12"/>
      <c r="D45" s="12"/>
      <c r="E45" s="12"/>
    </row>
    <row r="46" spans="1:5" x14ac:dyDescent="0.25">
      <c r="E46" s="14"/>
    </row>
    <row r="47" spans="1:5" x14ac:dyDescent="0.25">
      <c r="B47" s="14"/>
      <c r="C47" s="14"/>
      <c r="D47" s="14"/>
      <c r="E47" s="14"/>
    </row>
    <row r="48" spans="1:5" x14ac:dyDescent="0.25">
      <c r="B48" s="14"/>
      <c r="C48" s="14"/>
      <c r="D48" s="14"/>
      <c r="E48" s="14"/>
    </row>
    <row r="49" spans="2:5" x14ac:dyDescent="0.25">
      <c r="B49" s="14"/>
      <c r="C49" s="14"/>
      <c r="D49" s="14"/>
      <c r="E49" s="14"/>
    </row>
    <row r="50" spans="2:5" x14ac:dyDescent="0.25">
      <c r="B50" s="14"/>
      <c r="C50" s="14"/>
      <c r="D50" s="14"/>
      <c r="E50" s="14"/>
    </row>
    <row r="51" spans="2:5" x14ac:dyDescent="0.25">
      <c r="B51" s="14"/>
      <c r="C51" s="14"/>
      <c r="D51" s="14"/>
      <c r="E51" s="14"/>
    </row>
    <row r="52" spans="2:5" x14ac:dyDescent="0.25">
      <c r="B52" s="14"/>
      <c r="C52" s="14"/>
      <c r="D52" s="14"/>
      <c r="E52" s="14"/>
    </row>
    <row r="53" spans="2:5" x14ac:dyDescent="0.25">
      <c r="B53" s="14"/>
      <c r="C53" s="14"/>
      <c r="D53" s="14"/>
      <c r="E53" s="14"/>
    </row>
    <row r="54" spans="2:5" x14ac:dyDescent="0.25">
      <c r="B54" s="14"/>
      <c r="C54" s="14"/>
      <c r="D54" s="14"/>
      <c r="E54" s="14"/>
    </row>
    <row r="55" spans="2:5" x14ac:dyDescent="0.25">
      <c r="B55" s="14"/>
      <c r="C55" s="14"/>
      <c r="D55" s="14"/>
      <c r="E55" s="14"/>
    </row>
    <row r="56" spans="2:5" x14ac:dyDescent="0.25">
      <c r="B56" s="14"/>
      <c r="C56" s="14"/>
      <c r="D56" s="14"/>
      <c r="E56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Input</vt:lpstr>
      <vt:lpstr>CSV and dividend determination</vt:lpstr>
      <vt:lpstr>Actuarial balances</vt:lpstr>
      <vt:lpstr>Income statement</vt:lpstr>
      <vt:lpstr>Invested asset rollforwards</vt:lpstr>
      <vt:lpstr>Balance sheet</vt:lpstr>
      <vt:lpstr>GAAP Equity Rollforward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Freedman</dc:creator>
  <cp:lastModifiedBy>A Zionce</cp:lastModifiedBy>
  <dcterms:created xsi:type="dcterms:W3CDTF">2018-04-24T20:06:57Z</dcterms:created>
  <dcterms:modified xsi:type="dcterms:W3CDTF">2022-11-22T16:01:42Z</dcterms:modified>
</cp:coreProperties>
</file>